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88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7" l="1"/>
  <c r="A2" i="170"/>
  <c r="B2" i="174"/>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B4411" i="106" s="1"/>
  <c r="D4411" i="106" s="1"/>
  <c r="C224" i="5"/>
  <c r="C228" i="5"/>
  <c r="B5304" i="106" s="1"/>
  <c r="D5304" i="106" s="1"/>
  <c r="C259" i="5"/>
  <c r="B7761" i="106"/>
  <c r="D7761" i="106" s="1"/>
  <c r="L127" i="29"/>
  <c r="L129" i="29" s="1"/>
  <c r="L136" i="29"/>
  <c r="L138" i="29" s="1"/>
  <c r="L148" i="29"/>
  <c r="I7" i="145"/>
  <c r="I6" i="145"/>
  <c r="D84" i="36"/>
  <c r="K75" i="29"/>
  <c r="K130" i="29"/>
  <c r="B2805" i="106" s="1"/>
  <c r="D2805" i="106" s="1"/>
  <c r="K179" i="29"/>
  <c r="K122" i="29"/>
  <c r="K67" i="29"/>
  <c r="K64" i="29"/>
  <c r="D31" i="108"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B6997" i="106" s="1"/>
  <c r="D6997" i="106" s="1"/>
  <c r="K94" i="29"/>
  <c r="K95" i="29"/>
  <c r="B7001" i="106" s="1"/>
  <c r="D7001" i="106" s="1"/>
  <c r="K96" i="29"/>
  <c r="K97" i="29"/>
  <c r="B7005" i="106" s="1"/>
  <c r="D7005" i="106" s="1"/>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B7074" i="106" s="1"/>
  <c r="D7074" i="106" s="1"/>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F26" i="108"/>
  <c r="E27" i="108"/>
  <c r="G27" i="108"/>
  <c r="E28" i="108"/>
  <c r="F28" i="108"/>
  <c r="F36" i="108"/>
  <c r="F37" i="108"/>
  <c r="G28" i="108"/>
  <c r="E30" i="108"/>
  <c r="G30" i="108"/>
  <c r="D36" i="108"/>
  <c r="D37"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F14" i="4"/>
  <c r="E15" i="4"/>
  <c r="B2633" i="106" s="1"/>
  <c r="D2633" i="106" s="1"/>
  <c r="N22" i="3"/>
  <c r="B283" i="106" s="1"/>
  <c r="D283" i="106" s="1"/>
  <c r="D7" i="118"/>
  <c r="D8" i="118"/>
  <c r="D9" i="118"/>
  <c r="H14" i="118"/>
  <c r="H19" i="118"/>
  <c r="H24" i="118"/>
  <c r="H28" i="118"/>
  <c r="D22" i="37"/>
  <c r="J22" i="37"/>
  <c r="L22" i="37"/>
  <c r="D24" i="37"/>
  <c r="B4270" i="106" s="1"/>
  <c r="D4270" i="106" s="1"/>
  <c r="B83" i="36"/>
  <c r="B2597" i="106"/>
  <c r="D2597" i="106" s="1"/>
  <c r="D5" i="7"/>
  <c r="B1761" i="106" s="1"/>
  <c r="D1761" i="106" s="1"/>
  <c r="D9" i="7"/>
  <c r="B1767" i="106" s="1"/>
  <c r="D1767" i="106" s="1"/>
  <c r="F129" i="34"/>
  <c r="F126" i="34"/>
  <c r="B5847" i="106"/>
  <c r="D5847" i="106" s="1"/>
  <c r="B5752" i="106"/>
  <c r="D5752" i="106" s="1"/>
  <c r="B5599" i="106"/>
  <c r="D5599" i="106" s="1"/>
  <c r="K274" i="5"/>
  <c r="H173" i="5"/>
  <c r="B5906" i="106" s="1"/>
  <c r="D5906" i="106" s="1"/>
  <c r="D109" i="5"/>
  <c r="B5356" i="106" s="1"/>
  <c r="D5356"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7231" i="106" l="1"/>
  <c r="D7231" i="106" s="1"/>
  <c r="J341" i="29"/>
  <c r="B7235" i="106" s="1"/>
  <c r="D7235" i="106" s="1"/>
  <c r="B7205" i="106"/>
  <c r="D7205" i="106" s="1"/>
  <c r="I331" i="29"/>
  <c r="B7222" i="106" s="1"/>
  <c r="D7222" i="106" s="1"/>
  <c r="B7199" i="106"/>
  <c r="D7199" i="106" s="1"/>
  <c r="C331" i="29"/>
  <c r="B7216" i="106" s="1"/>
  <c r="D7216" i="106" s="1"/>
  <c r="B7064" i="106"/>
  <c r="D7064" i="106" s="1"/>
  <c r="J204" i="29"/>
  <c r="B7072" i="106" s="1"/>
  <c r="D7072" i="106" s="1"/>
  <c r="B6261" i="106"/>
  <c r="D6261" i="106" s="1"/>
  <c r="J77" i="4"/>
  <c r="B6262" i="106" s="1"/>
  <c r="D6262" i="106" s="1"/>
  <c r="B3654" i="106"/>
  <c r="D3654" i="106" s="1"/>
  <c r="H341" i="29"/>
  <c r="B3656" i="106" s="1"/>
  <c r="D3656" i="106" s="1"/>
  <c r="I24" i="12"/>
  <c r="B1995" i="106"/>
  <c r="D1995" i="106" s="1"/>
  <c r="B4211" i="106"/>
  <c r="D4211" i="106" s="1"/>
  <c r="F64" i="34"/>
  <c r="B1380" i="106"/>
  <c r="D1380" i="106" s="1"/>
  <c r="G38" i="108"/>
  <c r="H138" i="29"/>
  <c r="B1267" i="106" s="1"/>
  <c r="D1267" i="106" s="1"/>
  <c r="B2091" i="106"/>
  <c r="D2091" i="106" s="1"/>
  <c r="B1136" i="106"/>
  <c r="D1136" i="106" s="1"/>
  <c r="G35" i="108"/>
  <c r="B1107" i="106"/>
  <c r="D1107" i="106" s="1"/>
  <c r="F38" i="34"/>
  <c r="G15" i="145"/>
  <c r="F15" i="145"/>
  <c r="F19" i="145" s="1"/>
  <c r="B1274" i="106"/>
  <c r="D1274" i="106" s="1"/>
  <c r="E26" i="108"/>
  <c r="G26" i="108"/>
  <c r="F105" i="34"/>
  <c r="C172" i="5"/>
  <c r="B5214" i="106" s="1"/>
  <c r="D5214" i="106" s="1"/>
  <c r="F135" i="34"/>
  <c r="H22" i="37"/>
  <c r="H33" i="118"/>
  <c r="C41" i="3"/>
  <c r="B93" i="106" s="1"/>
  <c r="D93" i="106" s="1"/>
  <c r="D14" i="4"/>
  <c r="B2570" i="106" s="1"/>
  <c r="D2570" i="106" s="1"/>
  <c r="F172" i="5"/>
  <c r="B5644" i="106" s="1"/>
  <c r="D5644" i="106" s="1"/>
  <c r="L354" i="29"/>
  <c r="F70" i="34"/>
  <c r="F37" i="34"/>
  <c r="E38" i="108"/>
  <c r="E29" i="108"/>
  <c r="F31" i="108"/>
  <c r="F27" i="108"/>
  <c r="G331" i="29"/>
  <c r="B7220" i="106" s="1"/>
  <c r="D7220" i="106" s="1"/>
  <c r="I204" i="29"/>
  <c r="B7063" i="106"/>
  <c r="D7063" i="106" s="1"/>
  <c r="B6995" i="106"/>
  <c r="D6995" i="106" s="1"/>
  <c r="B6889" i="106"/>
  <c r="D6889" i="106" s="1"/>
  <c r="F45" i="34"/>
  <c r="B6883" i="106"/>
  <c r="D6883" i="106" s="1"/>
  <c r="F42" i="34"/>
  <c r="B6848" i="106"/>
  <c r="D6848" i="106" s="1"/>
  <c r="F34" i="34"/>
  <c r="G341" i="29"/>
  <c r="B3649" i="106" s="1"/>
  <c r="D3649" i="106" s="1"/>
  <c r="B3647" i="106"/>
  <c r="D3647" i="106" s="1"/>
  <c r="H44" i="4"/>
  <c r="B3296" i="106" s="1"/>
  <c r="D3296" i="106" s="1"/>
  <c r="B6289" i="106"/>
  <c r="D6289" i="106" s="1"/>
  <c r="B3170" i="106"/>
  <c r="D3170" i="106" s="1"/>
  <c r="H76" i="4"/>
  <c r="B3298" i="106" s="1"/>
  <c r="D3298" i="106" s="1"/>
  <c r="B1364" i="106"/>
  <c r="D1364" i="106" s="1"/>
  <c r="G204" i="29"/>
  <c r="D6103" i="106"/>
  <c r="K76" i="4"/>
  <c r="B3586" i="106" s="1"/>
  <c r="D3586" i="106" s="1"/>
  <c r="K178" i="29"/>
  <c r="F13" i="4" s="1"/>
  <c r="B2596" i="106" s="1"/>
  <c r="D2596" i="106" s="1"/>
  <c r="K84" i="29"/>
  <c r="L13" i="11"/>
  <c r="B2060" i="106" s="1"/>
  <c r="D2060" i="106" s="1"/>
  <c r="L5" i="11"/>
  <c r="B2056" i="106" s="1"/>
  <c r="D2056" i="106" s="1"/>
  <c r="F19" i="7"/>
  <c r="H29" i="118"/>
  <c r="K28" i="118" s="1"/>
  <c r="O27" i="118" s="1"/>
  <c r="O29" i="118" s="1"/>
  <c r="D11" i="37"/>
  <c r="G29" i="108"/>
  <c r="E102" i="29"/>
  <c r="B2790" i="106" s="1"/>
  <c r="D2790" i="106" s="1"/>
  <c r="D7" i="7"/>
  <c r="B1763" i="106" s="1"/>
  <c r="D1763" i="106" s="1"/>
  <c r="D13" i="7"/>
  <c r="B3726" i="106" s="1"/>
  <c r="D3726" i="106" s="1"/>
  <c r="C109" i="5"/>
  <c r="B5121" i="106" s="1"/>
  <c r="D5121" i="106" s="1"/>
  <c r="F66" i="34"/>
  <c r="B7071" i="106"/>
  <c r="D7071" i="106" s="1"/>
  <c r="D4" i="4"/>
  <c r="B2564" i="106" s="1"/>
  <c r="D2564" i="106" s="1"/>
  <c r="J354" i="29"/>
  <c r="B7245" i="106" s="1"/>
  <c r="D7245" i="106" s="1"/>
  <c r="H109" i="5"/>
  <c r="G4" i="4"/>
  <c r="B2603" i="106" s="1"/>
  <c r="D2603" i="106" s="1"/>
  <c r="F110" i="34"/>
  <c r="F130" i="34"/>
  <c r="G5" i="4"/>
  <c r="B3409" i="106" s="1"/>
  <c r="D3409" i="106" s="1"/>
  <c r="L331" i="29"/>
  <c r="F93" i="34"/>
  <c r="B5770" i="106"/>
  <c r="D5770" i="106" s="1"/>
  <c r="D4" i="7"/>
  <c r="B1760" i="106" s="1"/>
  <c r="D1760" i="106" s="1"/>
  <c r="I173" i="5"/>
  <c r="B4216" i="106" s="1"/>
  <c r="D4216" i="106" s="1"/>
  <c r="L305" i="29"/>
  <c r="H288" i="29"/>
  <c r="B1454" i="106" s="1"/>
  <c r="D1454" i="106" s="1"/>
  <c r="K162" i="29"/>
  <c r="H166" i="29"/>
  <c r="H168" i="29" s="1"/>
  <c r="B1318" i="106" s="1"/>
  <c r="D1318" i="106" s="1"/>
  <c r="E168" i="29"/>
  <c r="B1309" i="106" s="1"/>
  <c r="D1309" i="106" s="1"/>
  <c r="B1223" i="106"/>
  <c r="D1223" i="106" s="1"/>
  <c r="J41" i="3"/>
  <c r="K339" i="29"/>
  <c r="H352" i="29"/>
  <c r="B7242" i="106" s="1"/>
  <c r="D7242" i="106" s="1"/>
  <c r="F77" i="4"/>
  <c r="B3255" i="106" s="1"/>
  <c r="D3255" i="106" s="1"/>
  <c r="K278"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996" i="106" l="1"/>
  <c r="D1996" i="106" s="1"/>
  <c r="I26" i="12"/>
  <c r="B7741" i="106" s="1"/>
  <c r="D7741" i="106" s="1"/>
  <c r="K102" i="29"/>
  <c r="B1145" i="106" s="1"/>
  <c r="D1145" i="106" s="1"/>
  <c r="B1381" i="106"/>
  <c r="D1381" i="106" s="1"/>
  <c r="D7255" i="106"/>
  <c r="D7251" i="106"/>
  <c r="D7250" i="106"/>
  <c r="F274" i="5"/>
  <c r="F275" i="5" s="1"/>
  <c r="F175" i="34"/>
  <c r="D19" i="7"/>
  <c r="B1775" i="106" s="1"/>
  <c r="D1775" i="106" s="1"/>
  <c r="G354" i="29"/>
  <c r="B3650" i="106" s="1"/>
  <c r="D3650" i="106" s="1"/>
  <c r="C173" i="5"/>
  <c r="B5223" i="106" s="1"/>
  <c r="D5223" i="106" s="1"/>
  <c r="B1365" i="106"/>
  <c r="D1365" i="106" s="1"/>
  <c r="F65" i="34"/>
  <c r="L16" i="11"/>
  <c r="B2061" i="106" s="1"/>
  <c r="D2061" i="106" s="1"/>
  <c r="B1317" i="106"/>
  <c r="D1317" i="106" s="1"/>
  <c r="L114" i="29"/>
  <c r="C114" i="29"/>
  <c r="B757" i="106" s="1"/>
  <c r="D757" i="106" s="1"/>
  <c r="F6" i="4"/>
  <c r="B2593" i="106" s="1"/>
  <c r="D2593" i="106" s="1"/>
  <c r="C6" i="4"/>
  <c r="B2553" i="106" s="1"/>
  <c r="D2553" i="106" s="1"/>
  <c r="C4" i="4"/>
  <c r="B2551" i="106" s="1"/>
  <c r="D2551" i="106" s="1"/>
  <c r="K341" i="29"/>
  <c r="K354" i="29" s="1"/>
  <c r="B3670" i="106"/>
  <c r="D3670" i="106" s="1"/>
  <c r="B3724" i="106"/>
  <c r="D3724" i="106" s="1"/>
  <c r="G15" i="4"/>
  <c r="B6032" i="106" s="1"/>
  <c r="D6032" i="106" s="1"/>
  <c r="F73" i="34"/>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B5507" i="106"/>
  <c r="D5507" i="106" s="1"/>
  <c r="B7298" i="106"/>
  <c r="C35" i="131"/>
  <c r="B7299" i="106" s="1"/>
  <c r="J8" i="4" l="1"/>
  <c r="J20" i="4" s="1"/>
  <c r="J17" i="4"/>
  <c r="C15" i="4"/>
  <c r="B2559" i="106" s="1"/>
  <c r="D2559" i="106" s="1"/>
  <c r="K114" i="29"/>
  <c r="B2655" i="106"/>
  <c r="D2655" i="106" s="1"/>
  <c r="H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B6223" i="106" l="1"/>
  <c r="D6223"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<sst xmlns="http://schemas.openxmlformats.org/spreadsheetml/2006/main" count="5021" uniqueCount="2119">
  <si>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</si>
  <si>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</si>
  <si>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</si>
  <si>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</si>
  <si>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</si>
  <si>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</si>
  <si>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</si>
  <si>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</si>
  <si>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</si>
  <si>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</si>
  <si>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</si>
  <si>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</si>
  <si>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</si>
  <si>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</si>
  <si>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</si>
  <si>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</si>
  <si>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</si>
  <si>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</si>
  <si>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</si>
  <si>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</si>
  <si>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</si>
  <si>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</si>
  <si>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</si>
  <si>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</si>
  <si>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</si>
  <si>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</si>
  <si>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</si>
  <si>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</si>
  <si>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</si>
  <si>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</si>
  <si>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</si>
  <si>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</si>
  <si>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</si>
  <si>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</si>
  <si>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</si>
  <si>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</si>
  <si>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</si>
  <si>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</si>
  <si>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</si>
  <si>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</si>
  <si>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</si>
  <si>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</si>
  <si>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</si>
  <si>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</si>
  <si>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</si>
  <si>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</si>
  <si>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</si>
  <si>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</si>
  <si>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</si>
  <si>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</si>
  <si>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</si>
  <si>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</si>
  <si>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</si>
  <si>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</si>
  <si>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</si>
  <si>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</si>
  <si>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</si>
  <si>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</si>
  <si>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</si>
  <si>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</si>
  <si>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</si>
  <si>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</si>
  <si>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</si>
  <si>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</si>
  <si>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</si>
  <si>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</si>
  <si>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</si>
  <si>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</si>
  <si>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</si>
  <si>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</si>
  <si>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</si>
  <si>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</si>
  <si>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</si>
  <si>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</si>
  <si>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</si>
  <si>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</si>
  <si>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</si>
  <si>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</si>
  <si>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</si>
  <si>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</si>
  <si>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</si>
  <si>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</si>
  <si>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</si>
  <si>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</si>
  <si>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</si>
  <si>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</si>
  <si>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</si>
  <si>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</si>
  <si>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</si>
  <si>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</si>
  <si>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</si>
  <si>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</si>
  <si>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</si>
  <si>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</si>
  <si>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</si>
  <si>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</si>
  <si>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</si>
  <si>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</si>
  <si>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</si>
  <si>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</si>
  <si>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</si>
  <si>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</si>
  <si>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</si>
  <si>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</si>
  <si>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</si>
  <si>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</si>
  <si>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</si>
  <si>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</si>
  <si>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</si>
  <si>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</si>
  <si>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</si>
  <si>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</si>
  <si>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</si>
  <si>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</si>
  <si>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</si>
  <si>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</si>
  <si>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</si>
  <si>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</si>
  <si>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</si>
  <si>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</si>
  <si>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</si>
  <si>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</si>
  <si>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</si>
  <si>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</si>
  <si>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</si>
  <si>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</si>
  <si>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</si>
  <si>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</si>
  <si>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</si>
  <si>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</si>
  <si>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</si>
  <si>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</si>
  <si>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</si>
  <si>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</si>
  <si>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</si>
  <si>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</si>
  <si>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</si>
  <si>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</si>
  <si>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</si>
  <si>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</si>
  <si>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</si>
  <si>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</si>
  <si>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</si>
  <si>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</si>
  <si>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</si>
  <si>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</si>
  <si>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</si>
  <si>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</si>
  <si>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</si>
  <si>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</si>
  <si>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</si>
  <si>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</si>
  <si>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</si>
  <si>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</si>
  <si>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</si>
  <si>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</si>
  <si>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</si>
  <si>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</si>
  <si>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</si>
  <si>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</si>
  <si>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</si>
  <si>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</si>
  <si>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</si>
  <si>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</si>
  <si>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</si>
  <si>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</si>
  <si>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</si>
  <si>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</si>
  <si>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</si>
  <si>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</si>
  <si>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</si>
  <si>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</si>
  <si>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</si>
  <si>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</si>
  <si>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</si>
  <si>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</si>
  <si>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</si>
  <si>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</si>
  <si>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</si>
  <si>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</si>
  <si>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</si>
  <si>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</si>
  <si>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</si>
  <si>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</si>
  <si>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</si>
  <si>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</si>
  <si>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</si>
  <si>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</si>
  <si>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</si>
  <si>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</si>
  <si>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</si>
  <si>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</si>
  <si>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</si>
  <si>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</si>
  <si>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</si>
  <si>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</si>
  <si>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</si>
  <si>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</si>
  <si>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</si>
  <si>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</si>
  <si>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</si>
  <si>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</si>
  <si>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</si>
  <si>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</si>
  <si>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</si>
  <si>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</si>
  <si>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</si>
  <si>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</si>
  <si>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</si>
  <si>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</si>
  <si>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</si>
  <si>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</si>
  <si>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</si>
  <si>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</si>
  <si>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</si>
  <si>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</si>
  <si>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</si>
  <si>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</si>
  <si>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</si>
  <si>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</si>
  <si>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</si>
  <si>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</si>
  <si>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</si>
  <si>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</si>
  <si>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</si>
  <si>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</si>
  <si>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</si>
  <si>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</si>
  <si>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</si>
  <si>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</si>
  <si>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</si>
  <si>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</si>
  <si>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</si>
  <si>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</si>
  <si>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</si>
  <si>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</si>
  <si>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</si>
  <si>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</si>
  <si>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</si>
  <si>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</si>
  <si>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</si>
  <si>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</si>
  <si>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</si>
  <si>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</si>
  <si>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</si>
  <si>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</si>
  <si>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</si>
  <si>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</si>
  <si>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</si>
  <si>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</si>
  <si>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</si>
  <si>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</si>
  <si>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</si>
  <si>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</si>
  <si>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</si>
  <si>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</si>
  <si>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</si>
  <si>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</si>
  <si>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</si>
  <si>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</si>
  <si>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</si>
  <si>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</si>
  <si>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</si>
  <si>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</si>
  <si>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</si>
  <si>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</si>
  <si>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</si>
  <si>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</si>
  <si>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</si>
  <si>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</si>
  <si>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</si>
  <si>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</si>
  <si>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</si>
  <si>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</si>
  <si>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</si>
  <si>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</si>
  <si>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</si>
  <si>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</si>
  <si>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</si>
  <si>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</si>
  <si>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</si>
  <si>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</si>
  <si>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</si>
  <si>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</si>
  <si>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</si>
  <si>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</si>
  <si>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</si>
  <si>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</si>
  <si>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</si>
  <si>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</si>
  <si>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</si>
  <si>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</si>
  <si>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</si>
  <si>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</si>
  <si>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</si>
  <si>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</si>
  <si>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</si>
  <si>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</si>
  <si>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</si>
  <si>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</si>
  <si>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</si>
  <si>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</si>
  <si>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</si>
  <si>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</si>
  <si>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</si>
  <si>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</si>
  <si>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</si>
  <si>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</si>
  <si>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</si>
  <si>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</si>
  <si>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</si>
  <si>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</si>
  <si>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</si>
  <si>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</si>
  <si>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</si>
  <si>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</si>
  <si>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</si>
  <si>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</si>
  <si>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</si>
  <si>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</si>
  <si>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</si>
  <si>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</si>
  <si>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</si>
  <si>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</si>
  <si>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</si>
  <si>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</si>
  <si>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</si>
  <si>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</si>
  <si>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</si>
  <si>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</si>
  <si>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</si>
  <si>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</si>
  <si>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</si>
  <si>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</si>
  <si>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</si>
  <si>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</si>
  <si>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</si>
  <si>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</si>
  <si>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</si>
  <si>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</si>
  <si>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</si>
  <si>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</si>
  <si>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</si>
  <si>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</si>
  <si>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</si>
  <si>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</si>
  <si>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</si>
  <si>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</si>
  <si>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</si>
  <si>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</si>
  <si>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</si>
  <si>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</si>
  <si>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</si>
  <si>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</si>
  <si>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</si>
  <si>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</si>
  <si>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</si>
  <si>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</si>
  <si>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</si>
  <si>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</si>
  <si>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</si>
  <si>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</si>
  <si>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</si>
  <si>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</si>
  <si>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</si>
  <si>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</si>
  <si>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</si>
  <si>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</si>
  <si>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</si>
  <si>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</si>
  <si>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</si>
  <si>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</si>
  <si>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</si>
  <si>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</si>
  <si>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</si>
  <si>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</si>
  <si>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</si>
  <si>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</si>
  <si>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</si>
  <si>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</si>
  <si>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</si>
  <si>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</si>
  <si>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</si>
  <si>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</si>
  <si>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</si>
  <si>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</si>
  <si>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</si>
  <si>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</si>
  <si>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</si>
  <si>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</si>
  <si>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</si>
  <si>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</si>
  <si>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</si>
  <si>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</si>
  <si>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</si>
  <si>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</si>
  <si>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</si>
  <si>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</si>
  <si>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</si>
  <si>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</si>
  <si>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</si>
  <si>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</si>
  <si>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</si>
  <si>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</si>
  <si>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</si>
  <si>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</si>
  <si>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</si>
  <si>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</si>
  <si>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</si>
  <si>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</si>
  <si>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</si>
  <si>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</si>
  <si>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</si>
  <si>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</si>
  <si>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</si>
  <si>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</si>
  <si>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</si>
  <si>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</si>
  <si>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</si>
  <si>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</si>
  <si>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</si>
  <si>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</si>
  <si>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</si>
  <si>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</si>
  <si>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</si>
  <si>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</si>
  <si>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</si>
  <si>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</si>
  <si>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</si>
  <si>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</si>
  <si>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</si>
  <si>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</si>
  <si>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</si>
  <si>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</si>
  <si>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</si>
  <si>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</si>
  <si>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</si>
  <si>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</si>
  <si>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</si>
  <si>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</si>
  <si>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</si>
  <si>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</si>
  <si>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</si>
  <si>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</si>
  <si>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</si>
  <si>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</si>
  <si>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</si>
  <si>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</si>
  <si>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</si>
  <si>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</si>
  <si>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</si>
  <si>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</si>
  <si>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</si>
  <si>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</si>
  <si>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</si>
  <si>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</si>
  <si>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</si>
  <si>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</si>
  <si>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</si>
  <si>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</si>
  <si>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</si>
  <si>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</si>
  <si>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</si>
  <si>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</si>
  <si>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</si>
  <si>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</si>
  <si>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</si>
  <si>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</si>
  <si>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</si>
  <si>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</si>
  <si>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</si>
  <si>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</si>
  <si>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</si>
  <si>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</si>
  <si>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</si>
  <si>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</si>
  <si>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</si>
  <si>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</si>
  <si>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</si>
  <si>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</si>
  <si>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</si>
  <si>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</si>
  <si>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</si>
  <si>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</si>
  <si>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</si>
  <si>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</si>
  <si>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</si>
  <si>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</si>
  <si>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</si>
  <si>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</si>
  <si>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</si>
  <si>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</si>
  <si>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</si>
  <si>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</si>
  <si>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</si>
  <si>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</si>
  <si>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</si>
  <si>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</si>
  <si>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</si>
  <si>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</si>
  <si>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</si>
  <si>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</si>
  <si>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</si>
  <si>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</si>
  <si>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</si>
  <si>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</si>
  <si>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</si>
  <si>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</si>
  <si>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</si>
  <si>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</si>
  <si>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</si>
  <si>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</si>
  <si>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</si>
  <si>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</si>
  <si>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</si>
  <si>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</si>
  <si>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</si>
  <si>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</si>
  <si>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</si>
  <si>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</si>
  <si>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</si>
  <si>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</si>
  <si>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</si>
  <si>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</si>
  <si>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</si>
  <si>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</si>
  <si>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</si>
  <si>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</si>
  <si>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</si>
  <si>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</si>
  <si>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</si>
  <si>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</si>
  <si>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</si>
  <si>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</si>
  <si>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</si>
  <si>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</si>
  <si>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</si>
  <si>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</si>
  <si>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</si>
  <si>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</si>
  <si>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</si>
  <si>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</si>
  <si>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</si>
  <si>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</si>
  <si>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</si>
  <si>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</si>
  <si>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</si>
  <si>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</si>
  <si>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</si>
  <si>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</si>
  <si>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</si>
  <si>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</si>
  <si>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</si>
  <si>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</si>
  <si>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</si>
  <si>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</si>
  <si>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</si>
  <si>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</si>
  <si>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</si>
  <si>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</si>
  <si>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</si>
  <si>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</si>
  <si>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</si>
  <si>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</si>
  <si>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</si>
  <si>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</si>
  <si>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</si>
  <si>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</si>
  <si>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</si>
  <si>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</si>
  <si>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</si>
  <si>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</si>
  <si>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</si>
  <si>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</si>
  <si>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</si>
  <si>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</si>
  <si>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</si>
  <si>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</si>
  <si>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</si>
  <si>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</si>
  <si>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</si>
  <si>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</si>
  <si>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</si>
  <si>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</si>
  <si>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</si>
  <si>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</si>
  <si>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</si>
  <si>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</si>
  <si>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</si>
  <si>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</si>
  <si>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</si>
  <si>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</si>
  <si>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</si>
  <si>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</si>
  <si>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</si>
  <si>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</si>
  <si>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</si>
  <si>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</si>
  <si>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</si>
  <si>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</si>
  <si>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</si>
  <si>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</si>
  <si>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</si>
  <si>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</si>
  <si>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</si>
  <si>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</si>
  <si>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</si>
  <si>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</si>
  <si>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</si>
  <si>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</si>
  <si>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</si>
  <si>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</si>
  <si>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</si>
  <si>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</si>
  <si>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</si>
  <si>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</si>
  <si>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</si>
  <si>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</si>
  <si>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</si>
  <si>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</si>
  <si>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</si>
  <si>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</si>
  <si>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</si>
  <si>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</si>
  <si>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</si>
  <si>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</si>
  <si>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</si>
  <si>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</si>
  <si>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</si>
  <si>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</si>
  <si>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</si>
  <si>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</si>
  <si>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</si>
  <si>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</si>
  <si>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</si>
  <si>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</si>
  <si>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</si>
  <si>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</si>
  <si>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</si>
  <si>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</si>
  <si>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</si>
  <si>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</si>
  <si>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</si>
  <si>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</si>
  <si>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</si>
  <si>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</si>
  <si>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</si>
  <si>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</si>
  <si>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</si>
  <si>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</si>
  <si>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</si>
  <si>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</si>
  <si>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</si>
  <si>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</si>
  <si>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</si>
  <si>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</si>
  <si>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</si>
  <si>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</si>
  <si>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</si>
  <si>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</si>
  <si>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</si>
  <si>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</si>
  <si>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</si>
  <si>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</si>
  <si>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</si>
  <si>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</si>
  <si>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</si>
  <si>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</si>
  <si>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</si>
  <si>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</si>
  <si>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</si>
  <si>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</si>
  <si>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</si>
  <si>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</si>
  <si>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</si>
  <si>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</si>
  <si>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</si>
  <si>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</si>
  <si>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</si>
  <si>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</si>
  <si>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</si>
  <si>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</si>
  <si>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</si>
  <si>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</si>
  <si>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</si>
  <si>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</si>
  <si>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</si>
  <si>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</si>
  <si>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</si>
  <si>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</si>
  <si>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</si>
  <si>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</si>
  <si>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</si>
  <si>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</si>
  <si>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</si>
  <si>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</si>
  <si>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</si>
  <si>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</si>
  <si>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</si>
  <si>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</si>
  <si>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</si>
  <si>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</si>
  <si>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</si>
  <si>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</si>
  <si>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</si>
  <si>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</si>
  <si>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</si>
  <si>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</si>
  <si>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</si>
  <si>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</si>
  <si>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</si>
  <si>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</si>
  <si>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</si>
  <si>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</si>
  <si>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</si>
  <si>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</si>
  <si>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</si>
  <si>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</si>
  <si>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</si>
  <si>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</si>
  <si>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</si>
  <si>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</si>
  <si>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</si>
  <si>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</si>
  <si>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</si>
  <si>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</si>
  <si>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</si>
  <si>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</si>
  <si>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</si>
  <si>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</si>
  <si>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</si>
  <si>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</si>
  <si>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</si>
  <si>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</si>
  <si>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</si>
  <si>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</si>
  <si>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</si>
  <si>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</si>
  <si>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</si>
  <si>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</si>
  <si>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</si>
  <si>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</si>
  <si>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</si>
  <si>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</si>
  <si>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</si>
  <si>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</si>
  <si>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</si>
  <si>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</si>
  <si>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</si>
  <si>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</si>
  <si>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</si>
  <si>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</si>
  <si>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</si>
  <si>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</si>
  <si>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</si>
  <si>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</si>
  <si>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</si>
  <si>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</si>
  <si>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</si>
  <si>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</si>
  <si>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</si>
  <si>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</si>
  <si>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</si>
  <si>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</si>
  <si>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</si>
  <si>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</si>
  <si>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</si>
  <si>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</si>
  <si>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</si>
  <si>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</si>
  <si>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</si>
  <si>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</si>
  <si>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</si>
  <si>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</si>
  <si>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</si>
  <si>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</si>
  <si>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</si>
  <si>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</si>
  <si>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</si>
  <si>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</si>
  <si>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</si>
  <si>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</si>
  <si>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</si>
  <si>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</si>
  <si>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</si>
  <si>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</si>
  <si>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</si>
  <si>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</si>
  <si>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</si>
  <si>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</si>
  <si>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</si>
  <si>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</si>
  <si>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</si>
  <si>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</si>
  <si>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</si>
  <si>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</si>
  <si>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</si>
  <si>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</si>
  <si>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</si>
  <si>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</si>
  <si>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</si>
  <si>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</si>
  <si>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</si>
  <si>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</si>
  <si>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</si>
  <si>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</si>
  <si>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</si>
  <si>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</si>
  <si>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</si>
  <si>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</si>
  <si>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</si>
  <si>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</si>
  <si>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</si>
  <si>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</si>
  <si>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</si>
  <si>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</si>
  <si>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</si>
  <si>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</si>
  <si>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</si>
  <si>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</si>
  <si>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</si>
  <si>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</si>
  <si>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</si>
  <si>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</si>
  <si>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</si>
  <si>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</si>
  <si>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</si>
  <si>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</si>
  <si>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</si>
  <si>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</si>
  <si>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</si>
  <si>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</si>
  <si>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</si>
  <si>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</si>
  <si>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</si>
  <si>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</si>
  <si>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</si>
  <si>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</si>
  <si>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</si>
  <si>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</si>
  <si>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</si>
  <si>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</si>
  <si>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</si>
  <si>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</si>
  <si>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</si>
  <si>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</si>
  <si>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</si>
  <si>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</si>
  <si>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</si>
  <si>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</si>
  <si>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</si>
  <si>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</si>
  <si>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</si>
  <si>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</si>
  <si>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</si>
  <si>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</si>
  <si>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</si>
  <si>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</si>
  <si>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</si>
  <si>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</si>
  <si>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</si>
  <si>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</si>
  <si>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</si>
  <si>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</si>
  <si>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</si>
  <si>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</si>
  <si>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</si>
  <si>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</si>
  <si>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</si>
  <si>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</si>
  <si>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</si>
  <si>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</si>
  <si>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</si>
  <si>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</si>
  <si>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</si>
  <si>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</si>
  <si>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</si>
  <si>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</si>
  <si>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</si>
  <si>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</si>
  <si>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</si>
  <si>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</si>
  <si>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</si>
  <si>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</si>
  <si>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</si>
  <si>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</si>
  <si>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</si>
  <si>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</si>
  <si>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</si>
  <si>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</si>
  <si>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</si>
  <si>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</si>
  <si>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</si>
  <si>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</si>
  <si>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</si>
  <si>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</si>
  <si>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</si>
  <si>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</si>
  <si>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</si>
  <si>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</si>
  <si>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</si>
  <si>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</si>
  <si>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</si>
  <si>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</si>
  <si>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</si>
  <si>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</si>
  <si>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</si>
  <si>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</si>
  <si>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</si>
  <si>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</si>
  <si>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</si>
  <si>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</si>
  <si>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</si>
  <si>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</si>
  <si>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</si>
  <si>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</si>
  <si>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</si>
  <si>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</si>
  <si>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</si>
  <si>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</si>
  <si>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</si>
  <si>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</si>
  <si>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</si>
  <si>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</si>
  <si>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</si>
  <si>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</si>
  <si>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</si>
  <si>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</si>
  <si>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</si>
  <si>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</si>
  <si>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</si>
  <si>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</si>
  <si>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</si>
  <si>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</si>
  <si>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</si>
  <si>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</si>
  <si>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</si>
  <si>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</si>
  <si>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</si>
  <si>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</si>
  <si>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</si>
  <si>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</si>
  <si>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</si>
  <si>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</si>
  <si>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</si>
  <si>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</si>
  <si>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</si>
  <si>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</si>
  <si>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</si>
  <si>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</si>
  <si>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</si>
  <si>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</si>
  <si>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</si>
  <si>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</si>
  <si>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</si>
  <si>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</si>
  <si>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</si>
  <si>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</si>
  <si>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</si>
  <si>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</si>
  <si>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</si>
  <si>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</si>
  <si>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</si>
  <si>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</si>
  <si>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</si>
  <si>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</si>
  <si>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</si>
  <si>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</si>
  <si>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</si>
  <si>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</si>
  <si>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</si>
  <si>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</si>
  <si>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</si>
  <si>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</si>
  <si>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</si>
  <si>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</si>
  <si>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</si>
  <si>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</si>
  <si>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</si>
  <si>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</si>
  <si>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</si>
  <si>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</si>
  <si>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</si>
  <si>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</si>
  <si>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</si>
  <si>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</si>
  <si>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</si>
  <si>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</si>
  <si>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</si>
  <si>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</si>
  <si>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</si>
  <si>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</si>
  <si>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</si>
  <si>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</si>
  <si>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</si>
  <si>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</si>
  <si>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</si>
  <si>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</si>
  <si>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</si>
  <si>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</si>
  <si>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</si>
  <si>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</si>
  <si>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</si>
  <si>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</si>
  <si>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</si>
  <si>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</si>
  <si>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</si>
  <si>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</si>
  <si>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</si>
  <si>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</si>
  <si>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</si>
  <si>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</si>
  <si>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</si>
  <si>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</si>
  <si>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</si>
  <si>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</si>
  <si>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</si>
  <si>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</si>
  <si>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</si>
  <si>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</si>
  <si>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</si>
  <si>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</si>
  <si>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</si>
  <si>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</si>
  <si>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</si>
  <si>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</si>
  <si>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</si>
  <si>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</si>
  <si>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</si>
  <si>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</si>
  <si>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</si>
  <si>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</si>
  <si>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</si>
  <si>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</si>
  <si>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</si>
  <si>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</si>
  <si>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</si>
  <si>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</si>
  <si>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</si>
  <si>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</si>
  <si>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</si>
  <si>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</si>
  <si>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</si>
  <si>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</si>
  <si>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</si>
  <si>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</si>
  <si>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</si>
  <si>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</si>
  <si>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</si>
  <si>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</si>
  <si>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</si>
  <si>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</si>
  <si>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</si>
  <si>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</si>
  <si>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</si>
  <si>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</si>
  <si>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</si>
  <si>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</si>
  <si>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</si>
  <si>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</si>
  <si>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</si>
  <si>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</si>
  <si>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</si>
  <si>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</si>
  <si>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</si>
  <si>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</si>
  <si>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</si>
  <si>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</si>
  <si>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</si>
  <si>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</si>
  <si>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</si>
  <si>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</si>
  <si>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</si>
  <si>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</si>
  <si>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</si>
  <si>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</si>
  <si>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</si>
  <si>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</si>
  <si>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</si>
  <si>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</si>
  <si>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</si>
  <si>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</si>
  <si>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</si>
  <si>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</si>
  <si>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</si>
  <si>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</si>
  <si>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</si>
  <si>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</si>
  <si>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</si>
  <si>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</si>
  <si>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</si>
  <si>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</si>
  <si>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</si>
  <si>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</si>
  <si>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</si>
  <si>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</si>
  <si>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</si>
  <si>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</si>
  <si>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</si>
  <si>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</si>
  <si>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</si>
  <si>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</si>
  <si>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</si>
  <si>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</si>
  <si>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</si>
  <si>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</si>
  <si>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</si>
  <si>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</si>
  <si>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</si>
  <si>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</si>
  <si>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</si>
  <si>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</si>
  <si>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</si>
  <si>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</si>
  <si>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</si>
  <si>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</si>
  <si>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</si>
  <si>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</si>
  <si>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</si>
  <si>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</si>
  <si>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</si>
  <si>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</si>
  <si>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</si>
  <si>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</si>
  <si>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</si>
  <si>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</si>
  <si>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</si>
  <si>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</si>
  <si>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</si>
  <si>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</si>
  <si>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</si>
  <si>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</si>
  <si>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</si>
  <si>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</si>
  <si>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</si>
  <si>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</si>
  <si>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</si>
  <si>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</si>
  <si>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</si>
  <si>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</si>
  <si>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</si>
  <si>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</si>
  <si>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</si>
  <si>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</si>
  <si>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</si>
  <si>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</si>
  <si>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</si>
  <si>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</si>
  <si>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</si>
  <si>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</si>
  <si>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</si>
  <si>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</si>
  <si>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</si>
  <si>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</si>
  <si>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</si>
  <si>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</si>
  <si>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</si>
  <si>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</si>
  <si>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</si>
  <si>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</si>
  <si>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</si>
  <si>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</si>
  <si>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</si>
  <si>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</si>
  <si>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</si>
  <si>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</si>
  <si>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</si>
  <si>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</si>
  <si>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</si>
  <si>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</si>
  <si>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</si>
  <si>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</si>
  <si>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</si>
  <si>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</si>
  <si>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</si>
  <si>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</si>
  <si>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</si>
  <si>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</si>
  <si>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</si>
  <si>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</si>
  <si>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</si>
  <si>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</si>
  <si>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</si>
  <si>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</si>
  <si>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</si>
  <si>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</si>
  <si>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</si>
  <si>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</si>
  <si>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</si>
  <si>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</si>
  <si>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</si>
  <si>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</si>
  <si>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</si>
  <si>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</si>
  <si>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</si>
  <si>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</si>
  <si>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</si>
  <si>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</si>
  <si>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</si>
  <si>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</si>
  <si>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</si>
  <si>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</si>
  <si>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</si>
  <si>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</si>
  <si>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</si>
  <si>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</si>
  <si>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</si>
  <si>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</si>
  <si>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</si>
  <si>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</si>
  <si>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</si>
  <si>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</si>
  <si>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</si>
  <si>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</si>
  <si>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</si>
  <si>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</si>
  <si>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</si>
  <si>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</si>
  <si>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</si>
  <si>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</si>
  <si>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</si>
  <si>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</si>
  <si>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</si>
  <si>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</si>
  <si>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</si>
  <si>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</si>
  <si>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</si>
  <si>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</si>
  <si>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</si>
  <si>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</si>
  <si>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</si>
  <si>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</si>
  <si>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</si>
  <si>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</si>
  <si>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</si>
  <si>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</si>
  <si>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</si>
  <si>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</si>
  <si>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</si>
  <si>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</si>
  <si>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</si>
  <si>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</si>
  <si>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</si>
  <si>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</si>
  <si>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</si>
  <si>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</si>
  <si>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</si>
  <si>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</si>
  <si>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</si>
  <si>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</si>
  <si>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</si>
  <si>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</si>
  <si>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</si>
  <si>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</si>
  <si>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</si>
  <si>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</si>
  <si>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</si>
  <si>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</si>
  <si>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</si>
  <si>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</si>
  <si>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</si>
  <si>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</si>
  <si>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</si>
  <si>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</si>
  <si>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</si>
  <si>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</si>
  <si>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</si>
  <si>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</si>
  <si>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</si>
  <si>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</si>
  <si>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</si>
  <si>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</si>
  <si>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</si>
  <si>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</si>
  <si>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</si>
  <si>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</si>
  <si>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</si>
  <si>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</si>
  <si>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</si>
  <si>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</si>
  <si>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</si>
  <si>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</si>
  <si>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</si>
  <si>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</si>
  <si>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</si>
  <si>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</si>
  <si>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</si>
  <si>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</si>
  <si>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</si>
  <si>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</si>
  <si>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</si>
  <si>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</si>
  <si>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</si>
  <si>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</si>
  <si>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</si>
  <si>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</si>
  <si>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</si>
  <si>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</si>
  <si>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</si>
  <si>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</si>
  <si>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</si>
  <si>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</si>
  <si>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</si>
  <si>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</si>
  <si>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</si>
  <si>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</si>
  <si>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</si>
  <si>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</si>
  <si>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</si>
  <si>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</si>
  <si>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</si>
  <si>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</si>
  <si>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</si>
  <si>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</si>
  <si>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</si>
  <si>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</si>
  <si>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</si>
  <si>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</si>
  <si>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</si>
  <si>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</si>
  <si>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</si>
  <si>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</si>
  <si>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</si>
  <si>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</si>
  <si>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</si>
  <si>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</si>
  <si>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</si>
  <si>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</si>
  <si>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</si>
  <si>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</si>
  <si>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</si>
  <si>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</si>
  <si>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</si>
  <si>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</si>
  <si>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</si>
  <si>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</si>
  <si>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</si>
  <si>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</si>
  <si>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</si>
  <si>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</si>
  <si>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</si>
  <si>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</si>
  <si>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</si>
  <si>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</si>
  <si>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</si>
  <si>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</si>
  <si>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</si>
  <si>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</si>
  <si>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</si>
  <si>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</si>
  <si>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</si>
  <si>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</si>
  <si>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</si>
  <si>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</si>
  <si>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</si>
  <si>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</si>
  <si>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</si>
  <si>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</si>
  <si>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</si>
  <si>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</si>
  <si>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</si>
  <si>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</si>
  <si>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</si>
  <si>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</si>
  <si>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</si>
  <si>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</si>
  <si>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</si>
  <si>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</si>
  <si>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</si>
  <si>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</si>
  <si>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</si>
  <si>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</si>
  <si>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</si>
  <si>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</si>
  <si>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</si>
  <si>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</si>
  <si>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</si>
  <si>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</si>
  <si>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</si>
  <si>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</si>
  <si>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</si>
  <si>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</si>
  <si>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</si>
  <si>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</si>
  <si>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</si>
  <si>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</si>
  <si>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</si>
  <si>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</si>
  <si>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</si>
  <si>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</si>
  <si>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</si>
  <si>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</si>
  <si>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</si>
  <si>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</si>
  <si>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</si>
  <si>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</si>
  <si>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</si>
  <si>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</si>
  <si>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</si>
  <si>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</si>
  <si>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</si>
  <si>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</si>
  <si>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</si>
  <si>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</si>
  <si>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</si>
  <si>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</si>
  <si>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</si>
  <si>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</si>
  <si>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</si>
  <si>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</si>
  <si>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</si>
  <si>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</si>
  <si>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</si>
  <si>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</si>
  <si>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</si>
  <si>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</si>
  <si>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</si>
  <si>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</si>
  <si>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</si>
  <si>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</si>
  <si>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</si>
  <si>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</si>
  <si>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</si>
  <si>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</si>
  <si>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</si>
  <si>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</si>
  <si>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</si>
  <si>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</si>
  <si>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</si>
  <si>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</si>
  <si>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</si>
  <si>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</si>
  <si>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</si>
  <si>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</si>
  <si>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</si>
  <si>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</si>
  <si>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</si>
  <si>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</si>
  <si>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</si>
  <si>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</si>
  <si>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</si>
  <si>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</si>
  <si>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</si>
  <si>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</si>
  <si>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</si>
  <si>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</si>
  <si>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</si>
  <si>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</si>
  <si>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</si>
  <si>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</si>
  <si>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</si>
  <si>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</si>
  <si>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</si>
  <si>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</si>
  <si>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</si>
  <si>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</si>
  <si>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</si>
  <si>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</si>
  <si>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</si>
  <si>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</si>
  <si>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</si>
  <si>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</si>
  <si>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</si>
  <si>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</si>
  <si>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</si>
  <si>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</si>
  <si>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</si>
  <si>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</si>
  <si>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</si>
  <si>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</si>
  <si>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</si>
  <si>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</si>
  <si>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</si>
  <si>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</si>
  <si>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</si>
  <si>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</si>
  <si>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</si>
  <si>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</si>
  <si>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</si>
  <si>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</si>
  <si>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</si>
  <si>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</si>
  <si>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</si>
  <si>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</si>
  <si>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</si>
  <si>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</si>
  <si>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</si>
  <si>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</si>
  <si>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</si>
  <si>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</si>
  <si>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</si>
  <si>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</si>
  <si>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</si>
  <si>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</si>
  <si>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</si>
  <si>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</si>
  <si>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</si>
  <si>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</si>
  <si>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</si>
  <si>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</si>
  <si>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</si>
  <si>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</si>
  <si>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</si>
  <si>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</si>
  <si>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</si>
  <si>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</si>
  <si>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</si>
  <si>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</si>
  <si>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</si>
  <si>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</si>
  <si>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</si>
  <si>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</si>
  <si>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</si>
  <si>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</si>
  <si>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</si>
  <si>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</si>
  <si>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</si>
  <si>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</si>
  <si>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</si>
  <si>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</si>
  <si>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</si>
  <si>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</si>
  <si>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</si>
  <si>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</si>
  <si>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</si>
  <si>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</si>
  <si>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</si>
  <si>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</si>
  <si>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</si>
  <si>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</si>
  <si>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</si>
  <si>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</si>
  <si>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</si>
  <si>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</si>
  <si>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</si>
  <si>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</si>
  <si>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</si>
  <si>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</si>
  <si>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</si>
  <si>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</si>
  <si>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</si>
  <si>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</si>
  <si>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</si>
  <si>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</si>
  <si>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</si>
  <si>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</si>
  <si>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</si>
  <si>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</si>
  <si>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</si>
  <si>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</si>
  <si>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</si>
  <si>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</si>
  <si>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</si>
  <si>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</si>
  <si>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</si>
  <si>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</si>
  <si>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</si>
  <si>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</si>
  <si>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</si>
  <si>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</si>
  <si>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</si>
  <si>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</si>
  <si>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</si>
  <si>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</si>
  <si>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</si>
  <si>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</si>
  <si>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</si>
  <si>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</si>
  <si>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</si>
  <si>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</si>
  <si>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</si>
  <si>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</si>
  <si>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</si>
  <si>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</si>
  <si>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</si>
  <si>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</si>
  <si>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</si>
  <si>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</si>
  <si>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</si>
  <si>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</si>
  <si>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</si>
  <si>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</si>
  <si>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</si>
  <si>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</si>
  <si>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</si>
  <si>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</si>
  <si>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</si>
  <si>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</si>
  <si>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</si>
  <si>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</si>
  <si>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</si>
  <si>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</si>
  <si>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</si>
  <si>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</si>
  <si>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</si>
  <si>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</si>
  <si>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</si>
  <si>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</si>
  <si>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</si>
  <si>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</si>
  <si>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</si>
  <si>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</si>
  <si>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</si>
  <si>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</si>
  <si>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</si>
  <si>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</si>
  <si>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</si>
  <si>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</si>
  <si>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</si>
  <si>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</si>
  <si>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</si>
  <si>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</si>
  <si>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</si>
  <si>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</si>
  <si>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</si>
  <si>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</si>
  <si>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</si>
  <si>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</si>
  <si>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</si>
  <si>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</si>
  <si>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</si>
  <si>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</si>
  <si>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</si>
  <si>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</si>
  <si>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</si>
  <si>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</si>
  <si>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</si>
  <si>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</si>
  <si>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</si>
  <si>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</si>
  <si>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</si>
  <si>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</si>
  <si>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</si>
  <si>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</si>
  <si>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</si>
  <si>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</si>
  <si>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</si>
  <si>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</si>
  <si>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</si>
  <si>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</si>
  <si>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</si>
  <si>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</si>
  <si>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</si>
  <si>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</si>
  <si>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</si>
  <si>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</si>
  <si>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</si>
  <si>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</si>
  <si>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</si>
  <si>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</si>
  <si>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</si>
  <si>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</si>
  <si>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</si>
  <si>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</si>
  <si>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</si>
  <si>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</si>
  <si>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</si>
  <si>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</si>
  <si>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</si>
  <si>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</si>
  <si>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</si>
  <si>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</si>
  <si>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</si>
  <si>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</si>
  <si>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</si>
  <si>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</si>
  <si>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</si>
  <si>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</si>
  <si>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</si>
  <si>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</si>
  <si>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</si>
  <si>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</si>
  <si>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</si>
  <si>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</si>
  <si>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</si>
  <si>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</si>
  <si>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</si>
  <si>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</si>
  <si>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</si>
  <si>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</si>
  <si>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</si>
  <si>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</si>
  <si>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</si>
  <si>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</si>
  <si>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</si>
  <si>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</si>
  <si>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</si>
  <si>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</si>
  <si>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</si>
  <si>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</si>
  <si>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</si>
  <si>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</si>
  <si>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</si>
  <si>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</si>
  <si>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</si>
  <si>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</si>
  <si>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</si>
  <si>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</si>
  <si>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</si>
  <si>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</si>
  <si>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</si>
  <si>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</si>
  <si>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</si>
  <si>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</si>
  <si>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</si>
  <si>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</si>
  <si>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</si>
  <si>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</si>
  <si>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</si>
  <si>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</si>
  <si>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</si>
  <si>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</si>
  <si>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</si>
  <si>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</si>
  <si>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</si>
  <si>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</si>
  <si>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</si>
  <si>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</si>
  <si>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</si>
  <si>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</si>
  <si>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</si>
  <si>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</si>
  <si>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</si>
  <si>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</si>
  <si>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</si>
  <si>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</si>
  <si>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</si>
  <si>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</si>
  <si>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</si>
  <si>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</si>
  <si>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</si>
  <si>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</si>
  <si>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</si>
  <si>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</si>
  <si>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</si>
  <si>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</si>
  <si>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</si>
  <si>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</si>
  <si>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</si>
  <si>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</si>
  <si>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</si>
  <si>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</si>
  <si>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</si>
  <si>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</si>
  <si>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</si>
  <si>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</si>
  <si>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</si>
  <si>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</si>
  <si>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</si>
  <si>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</si>
  <si>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</si>
  <si>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</si>
  <si>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</si>
  <si>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</si>
  <si>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</si>
  <si>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</si>
  <si>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</si>
  <si>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</si>
  <si>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</si>
  <si>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</si>
  <si>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</si>
  <si>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</si>
  <si>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</si>
  <si>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</si>
  <si>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</si>
  <si>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</si>
  <si>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</si>
  <si>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</si>
  <si>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</si>
  <si>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</si>
  <si>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</si>
  <si>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</si>
  <si>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</si>
  <si>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</si>
  <si>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</si>
  <si>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</si>
  <si>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</si>
  <si>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</si>
  <si>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</si>
  <si>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</si>
  <si>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</si>
  <si>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</si>
  <si>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</si>
  <si>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</si>
  <si>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</si>
  <si>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</si>
  <si>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</si>
  <si>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</si>
  <si>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</si>
  <si>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</si>
  <si>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</si>
  <si>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</si>
  <si>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</si>
  <si>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</si>
  <si>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</si>
  <si>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</si>
  <si>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</si>
  <si>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</si>
  <si>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</si>
  <si>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</si>
  <si>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</si>
  <si>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</si>
  <si>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</si>
  <si>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</si>
  <si>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</si>
  <si>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</si>
  <si>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</si>
  <si>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</si>
  <si>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</si>
  <si>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</si>
  <si>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</si>
  <si>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</si>
  <si>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</si>
  <si>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</si>
  <si>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</si>
  <si>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</si>
  <si>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</si>
  <si>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</si>
  <si>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</si>
  <si>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</si>
  <si>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</si>
  <si>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</si>
  <si>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</si>
  <si>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</si>
  <si>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</si>
  <si>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</si>
  <si>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</si>
  <si>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</si>
  <si>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</si>
  <si>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</si>
  <si>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</si>
  <si>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</si>
  <si>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</si>
  <si>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</si>
  <si>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</si>
  <si>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</si>
  <si>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</si>
  <si>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</si>
  <si>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</si>
  <si>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</si>
  <si>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</si>
  <si>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</si>
  <si>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</si>
  <si>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</si>
  <si>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</si>
  <si>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</si>
  <si>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</si>
  <si>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</si>
  <si>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</si>
  <si>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</si>
  <si>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</si>
  <si>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</si>
  <si>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</si>
  <si>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</si>
  <si>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</si>
  <si>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</si>
  <si>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</si>
  <si>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</si>
  <si>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</si>
  <si>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</si>
  <si>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</si>
  <si>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</si>
  <si>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</si>
  <si>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</si>
  <si>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</si>
  <si>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</si>
  <si>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</si>
  <si>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</si>
  <si>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</si>
  <si>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</si>
  <si>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</si>
  <si>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</si>
  <si>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</si>
  <si>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</si>
  <si>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</si>
  <si>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</si>
  <si>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</si>
  <si>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</si>
  <si>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</si>
  <si>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</si>
  <si>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</si>
  <si>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</si>
  <si>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</si>
  <si>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</si>
  <si>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</si>
  <si>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</si>
  <si>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</si>
  <si>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</si>
  <si>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</si>
  <si>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</si>
  <si>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</si>
  <si>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</si>
  <si>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</si>
  <si>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</si>
  <si>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</si>
  <si>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</si>
  <si>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</si>
  <si>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</si>
  <si>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</si>
  <si>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</si>
  <si>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</si>
  <si>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</si>
  <si>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</si>
  <si>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</si>
  <si>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</si>
  <si>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</si>
  <si>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</si>
  <si>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</si>
  <si>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</si>
  <si>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</si>
  <si>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</si>
  <si>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</si>
  <si>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</si>
  <si>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</si>
  <si>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</si>
  <si>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</si>
  <si>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</si>
  <si>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</si>
  <si>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</si>
  <si>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</si>
  <si>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</si>
  <si>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</si>
  <si>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</si>
  <si>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</si>
  <si>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</si>
  <si>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</si>
  <si>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</si>
  <si>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</si>
  <si>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</si>
  <si>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</si>
  <si>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</si>
  <si>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</si>
  <si>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</si>
  <si>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</si>
  <si>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</si>
  <si>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</si>
  <si>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</si>
  <si>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</si>
  <si>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</si>
  <si>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</si>
  <si>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</si>
  <si>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</si>
  <si>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</si>
  <si>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</si>
  <si>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</si>
  <si>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</si>
  <si>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</si>
  <si>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</si>
  <si>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</si>
  <si>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</si>
  <si>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</si>
  <si>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</si>
  <si>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</si>
  <si>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</si>
  <si>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</si>
  <si>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</si>
  <si>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</si>
  <si>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</si>
  <si>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</si>
  <si>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</si>
  <si>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</si>
  <si>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</si>
  <si>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</si>
  <si>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</si>
  <si>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</si>
  <si>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</si>
  <si>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</si>
  <si>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</si>
  <si>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</si>
  <si>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</si>
  <si>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</si>
  <si>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</si>
  <si>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</si>
  <si>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</si>
  <si>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</si>
  <si>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</si>
  <si>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</si>
  <si>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</si>
  <si>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</si>
  <si>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</si>
  <si>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</si>
  <si>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</si>
  <si>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</si>
  <si>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</si>
  <si>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</si>
  <si>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</si>
  <si>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</si>
  <si>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</si>
  <si>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</si>
  <si>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</si>
  <si>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</si>
  <si>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</si>
  <si>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</si>
  <si>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</si>
  <si>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</si>
  <si>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</si>
  <si>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</si>
  <si>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</si>
  <si>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</si>
  <si>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</si>
  <si>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</si>
  <si>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</si>
  <si>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</si>
  <si>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</si>
  <si>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</si>
  <si>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</si>
  <si>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</si>
  <si>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</si>
  <si>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</si>
  <si>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</si>
  <si>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</si>
  <si>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</si>
  <si>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</si>
  <si>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</si>
  <si>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</si>
  <si>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</si>
  <si>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</si>
  <si>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</si>
  <si>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</si>
  <si>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</si>
  <si>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</si>
  <si>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</si>
  <si>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</si>
  <si>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</si>
  <si>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</si>
  <si>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</si>
  <si>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</si>
  <si>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</si>
  <si>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</si>
  <si>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</si>
  <si>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</si>
  <si>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</si>
  <si>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</si>
  <si>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</si>
  <si>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</si>
  <si>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</si>
  <si>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</si>
  <si>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</si>
  <si>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</si>
  <si>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</si>
  <si>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</si>
  <si>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</si>
  <si>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</si>
  <si>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</si>
  <si>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</si>
  <si>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</si>
  <si>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</si>
  <si>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</si>
  <si>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</si>
  <si>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</si>
  <si>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</si>
  <si>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</si>
  <si>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</si>
  <si>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</si>
  <si>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</si>
  <si>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</si>
  <si>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</si>
  <si>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</si>
  <si>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</si>
  <si>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</si>
  <si>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</si>
  <si>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</si>
  <si>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</si>
  <si>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</si>
  <si>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</si>
  <si>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</si>
  <si>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</si>
  <si>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</si>
  <si>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</si>
  <si>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</si>
  <si>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</si>
  <si>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</si>
  <si>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</si>
  <si>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</si>
  <si>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</si>
  <si>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</si>
  <si>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</si>
  <si>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</si>
  <si>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</si>
  <si>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</si>
  <si>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</si>
  <si>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</si>
  <si>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</si>
  <si>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</si>
  <si>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</si>
  <si>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</si>
  <si>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</si>
  <si>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</si>
  <si>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</si>
  <si>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</si>
  <si>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</si>
  <si>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</si>
  <si>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</si>
  <si>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</si>
  <si>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</si>
  <si>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</si>
  <si>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</si>
  <si>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</si>
  <si>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</si>
  <si>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Burke Montague &amp; Associates LLC</t>
  </si>
  <si>
    <t>Kathleen Wilson</t>
  </si>
  <si>
    <t>253 W Broadway</t>
  </si>
  <si>
    <t>Bradley</t>
  </si>
  <si>
    <t>IL</t>
  </si>
  <si>
    <t>815-933-5641</t>
  </si>
  <si>
    <t>kwilson@mybmacpa.com</t>
  </si>
  <si>
    <t>Iroquois</t>
  </si>
  <si>
    <t>Iroquois West CUSD 10</t>
  </si>
  <si>
    <t>Gilman</t>
  </si>
  <si>
    <t>Dr Linda Dvorak</t>
  </si>
  <si>
    <t>529 E Second St</t>
  </si>
  <si>
    <t>066-003660</t>
  </si>
  <si>
    <t>ldvorak@iwest.k12.il.us</t>
  </si>
  <si>
    <t>815-265-4642</t>
  </si>
  <si>
    <t>815-265-7008</t>
  </si>
  <si>
    <t>Working Cash Bonds</t>
  </si>
  <si>
    <t>Capital Lease Bus</t>
  </si>
  <si>
    <t>WCF Bonds</t>
  </si>
  <si>
    <t>Iroquois Special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</si>
</sst>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0" t="s">
        <v>2098</v>
      </c>
      <c r="C5" s="178" t="s">
        <v>1061</v>
      </c>
      <c r="D5" s="361"/>
      <c r="E5" s="361"/>
      <c r="H5" s="192"/>
      <c r="I5" s="2154" t="s">
        <v>769</v>
      </c>
      <c r="J5" s="2153"/>
      <c r="K5" s="2153"/>
      <c r="L5" s="2153"/>
      <c r="M5" s="2153"/>
      <c r="N5" s="2153"/>
      <c r="O5" s="2153"/>
      <c r="P5" s="2153"/>
      <c r="Q5" s="2153"/>
      <c r="R5" s="2153"/>
      <c r="S5" s="2153"/>
    </row>
    <row r="6" spans="1:28" ht="14.1" customHeight="1" x14ac:dyDescent="0.2">
      <c r="B6" s="440"/>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1" t="s">
        <v>2098</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8">
        <v>32038010026</v>
      </c>
      <c r="B13" s="2179"/>
      <c r="C13" s="2179"/>
      <c r="D13" s="2179"/>
      <c r="E13" s="2179"/>
      <c r="F13" s="2179"/>
      <c r="G13" s="2179"/>
      <c r="H13" s="2180"/>
      <c r="I13" s="184"/>
      <c r="J13" s="183"/>
      <c r="K13" s="181"/>
      <c r="L13" s="183"/>
      <c r="M13" s="183"/>
      <c r="N13" s="183"/>
      <c r="O13" s="183"/>
      <c r="P13" s="183"/>
      <c r="Q13" s="183"/>
      <c r="R13" s="183"/>
      <c r="S13" s="183"/>
      <c r="T13" s="2183" t="s">
        <v>2099</v>
      </c>
      <c r="U13" s="2184"/>
      <c r="V13" s="2184"/>
      <c r="W13" s="2184"/>
      <c r="X13" s="2184"/>
      <c r="Y13" s="2185"/>
      <c r="Z13" s="2185"/>
      <c r="AA13" s="2186"/>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32" t="s">
        <v>2106</v>
      </c>
      <c r="B15" s="2181"/>
      <c r="C15" s="2181"/>
      <c r="D15" s="2181"/>
      <c r="E15" s="2181"/>
      <c r="F15" s="2181"/>
      <c r="G15" s="2181"/>
      <c r="H15" s="2182"/>
      <c r="T15" s="2113" t="s">
        <v>2100</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2107</v>
      </c>
      <c r="B17" s="2139"/>
      <c r="C17" s="2139"/>
      <c r="D17" s="2139"/>
      <c r="E17" s="2139"/>
      <c r="F17" s="2139"/>
      <c r="G17" s="2139"/>
      <c r="H17" s="2164"/>
      <c r="T17" s="2192" t="s">
        <v>2101</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3" t="s">
        <v>766</v>
      </c>
      <c r="AA18" s="200"/>
    </row>
    <row r="19" spans="1:27" ht="13.5" customHeight="1" x14ac:dyDescent="0.2">
      <c r="A19" s="2132" t="s">
        <v>2110</v>
      </c>
      <c r="B19" s="2130"/>
      <c r="C19" s="2130"/>
      <c r="D19" s="2130"/>
      <c r="E19" s="2130"/>
      <c r="F19" s="2130"/>
      <c r="G19" s="2130"/>
      <c r="H19" s="2112"/>
      <c r="I19" s="183"/>
      <c r="J19" s="376"/>
      <c r="K19" s="194"/>
      <c r="L19" s="192"/>
      <c r="M19" s="650" t="s">
        <v>355</v>
      </c>
      <c r="P19" s="180"/>
      <c r="Q19" s="180"/>
      <c r="R19" s="180"/>
      <c r="S19" s="184"/>
      <c r="T19" s="2132" t="s">
        <v>2102</v>
      </c>
      <c r="U19" s="2111"/>
      <c r="V19" s="2111"/>
      <c r="W19" s="2112"/>
      <c r="X19" s="2129" t="s">
        <v>2103</v>
      </c>
      <c r="Y19" s="2191"/>
      <c r="Z19" s="2189">
        <v>60915</v>
      </c>
      <c r="AA19" s="219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10" t="s">
        <v>2108</v>
      </c>
      <c r="B21" s="2111"/>
      <c r="C21" s="2111"/>
      <c r="D21" s="2111"/>
      <c r="E21" s="2111"/>
      <c r="F21" s="2111"/>
      <c r="G21" s="2111"/>
      <c r="H21" s="2112"/>
      <c r="I21" s="2158" t="s">
        <v>767</v>
      </c>
      <c r="J21" s="2153"/>
      <c r="K21" s="2153"/>
      <c r="L21" s="2153"/>
      <c r="M21" s="2153"/>
      <c r="N21" s="2153"/>
      <c r="O21" s="2153"/>
      <c r="P21" s="2153"/>
      <c r="Q21" s="2153"/>
      <c r="R21" s="2153"/>
      <c r="S21" s="2159"/>
      <c r="T21" s="2138" t="s">
        <v>2104</v>
      </c>
      <c r="U21" s="2198"/>
      <c r="V21" s="2198"/>
      <c r="W21" s="2198"/>
      <c r="X21" s="2203"/>
      <c r="Y21" s="2201"/>
      <c r="Z21" s="2201"/>
      <c r="AA21" s="2202"/>
    </row>
    <row r="22" spans="1:27" ht="13.5" customHeight="1" x14ac:dyDescent="0.2">
      <c r="A22" s="364" t="s">
        <v>611</v>
      </c>
      <c r="B22" s="278"/>
      <c r="C22" s="278"/>
      <c r="D22" s="278"/>
      <c r="E22" s="278"/>
      <c r="F22" s="278"/>
      <c r="G22" s="278"/>
      <c r="H22" s="279"/>
      <c r="I22" s="2160" t="s">
        <v>1744</v>
      </c>
      <c r="J22" s="2161"/>
      <c r="K22" s="2161"/>
      <c r="L22" s="2161"/>
      <c r="M22" s="2161"/>
      <c r="N22" s="2161"/>
      <c r="O22" s="2161"/>
      <c r="P22" s="2161"/>
      <c r="Q22" s="2161"/>
      <c r="R22" s="2161"/>
      <c r="S22" s="2162"/>
      <c r="T22" s="362" t="s">
        <v>1904</v>
      </c>
      <c r="U22" s="270"/>
      <c r="V22" s="340"/>
      <c r="W22" s="270"/>
      <c r="X22" s="1914" t="s">
        <v>1573</v>
      </c>
      <c r="Z22" s="199"/>
      <c r="AA22" s="200"/>
    </row>
    <row r="23" spans="1:27" ht="13.5" customHeight="1" x14ac:dyDescent="0.2">
      <c r="A23" s="2155"/>
      <c r="B23" s="2156"/>
      <c r="C23" s="2156"/>
      <c r="D23" s="2156"/>
      <c r="E23" s="2156"/>
      <c r="F23" s="2156"/>
      <c r="G23" s="2156"/>
      <c r="H23" s="2157"/>
      <c r="T23" s="2138" t="s">
        <v>2111</v>
      </c>
      <c r="U23" s="2198"/>
      <c r="V23" s="2198"/>
      <c r="W23" s="2198"/>
      <c r="X23" s="2200">
        <v>43373</v>
      </c>
      <c r="Y23" s="2201"/>
      <c r="Z23" s="2201"/>
      <c r="AA23" s="220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0">
        <v>60938</v>
      </c>
      <c r="B25" s="2111"/>
      <c r="C25" s="2111"/>
      <c r="D25" s="2111"/>
      <c r="E25" s="2111"/>
      <c r="F25" s="2111"/>
      <c r="G25" s="2111"/>
      <c r="H25" s="2112"/>
      <c r="I25" s="651"/>
      <c r="J25" s="203"/>
      <c r="K25" s="203"/>
      <c r="L25" s="203"/>
      <c r="M25" s="203"/>
      <c r="N25" s="203"/>
      <c r="O25" s="203"/>
      <c r="P25" s="203"/>
      <c r="Q25" s="203"/>
      <c r="R25" s="203"/>
      <c r="S25" s="204"/>
      <c r="T25" s="2195" t="s">
        <v>2105</v>
      </c>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1" t="s">
        <v>1896</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t="s">
        <v>2098</v>
      </c>
      <c r="C29" s="664" t="s">
        <v>961</v>
      </c>
      <c r="D29" s="652"/>
      <c r="E29" s="1081"/>
      <c r="F29" s="1508" t="s">
        <v>1571</v>
      </c>
      <c r="G29" s="652"/>
      <c r="I29" s="273"/>
      <c r="J29" s="389"/>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389"/>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2098</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8" t="s">
        <v>2109</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2112</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2113</v>
      </c>
      <c r="B42" s="2111"/>
      <c r="C42" s="2112"/>
      <c r="D42" s="2129" t="s">
        <v>2114</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1966</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1796</v>
      </c>
      <c r="E53" s="26"/>
      <c r="F53" s="1552"/>
      <c r="G53" s="1724" t="s">
        <v>1795</v>
      </c>
      <c r="H53" s="1953"/>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1579</v>
      </c>
      <c r="B70" s="2219"/>
      <c r="C70" s="2219"/>
      <c r="D70" s="2219"/>
      <c r="E70" s="2220"/>
      <c r="F70" s="2220"/>
      <c r="G70" s="2220"/>
      <c r="H70" s="2220"/>
      <c r="I70" s="222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2099</v>
      </c>
      <c r="D114" s="220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1588</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85179375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2.75E-2</v>
      </c>
      <c r="E10" s="99" t="s">
        <v>1164</v>
      </c>
      <c r="F10" s="467">
        <v>6.2500000000000003E-3</v>
      </c>
      <c r="G10" s="99" t="s">
        <v>1164</v>
      </c>
      <c r="H10" s="467">
        <v>2E-3</v>
      </c>
      <c r="I10" s="99" t="s">
        <v>1165</v>
      </c>
      <c r="J10" s="468">
        <f>ROUND(D10+F10+H10,5)</f>
        <v>3.5749999999999997E-2</v>
      </c>
      <c r="K10" s="92"/>
      <c r="L10" s="467">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9485865</v>
      </c>
      <c r="E16" s="99"/>
      <c r="F16" s="81">
        <f>SUM('Acct Summary 7-8'!C17,'Acct Summary 7-8'!D17,'Acct Summary 7-8'!F17)</f>
        <v>9549726</v>
      </c>
      <c r="G16" s="99"/>
      <c r="H16" s="81">
        <f>SUM(D16-F16)</f>
        <v>-63861</v>
      </c>
      <c r="I16" s="92"/>
      <c r="J16" s="81">
        <f>SUM('Acct Summary 7-8'!C81,'Acct Summary 7-8'!D81,'Acct Summary 7-8'!F81,'Acct Summary 7-8'!I81)</f>
        <v>9161178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c r="C31" s="402" t="s">
        <v>670</v>
      </c>
      <c r="D31" s="62" t="s">
        <v>1239</v>
      </c>
      <c r="E31" s="92"/>
      <c r="F31" s="92"/>
      <c r="G31" s="100"/>
      <c r="H31" s="251">
        <f>IF(B31="X",(J7*0.069),IF(B32="X",(J7*0.138),"Enter x in a.or b."))</f>
        <v>11754753.750000002</v>
      </c>
      <c r="I31" s="330"/>
      <c r="J31" s="92"/>
      <c r="K31" s="92"/>
      <c r="L31" s="92"/>
      <c r="M31" s="92"/>
    </row>
    <row r="32" spans="1:13" ht="13.35" customHeight="1" x14ac:dyDescent="0.2">
      <c r="B32" s="2109" t="s">
        <v>2098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1815000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Iroquois West CUSD 10</v>
      </c>
      <c r="E7" s="135"/>
      <c r="G7" s="136"/>
      <c r="H7" s="137"/>
      <c r="I7" s="137"/>
      <c r="J7" s="137"/>
      <c r="K7" s="137"/>
      <c r="L7"/>
      <c r="M7"/>
      <c r="N7"/>
      <c r="O7"/>
      <c r="P7"/>
    </row>
    <row r="8" spans="1:18" ht="12.75" x14ac:dyDescent="0.2">
      <c r="A8"/>
      <c r="B8"/>
      <c r="C8" s="133" t="s">
        <v>1316</v>
      </c>
      <c r="D8" s="138">
        <f>COVER!A13</f>
        <v>32038010026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9161178</v>
      </c>
      <c r="I12" s="1150"/>
      <c r="J12" s="1150"/>
      <c r="K12" s="1151">
        <f>TRUNC((H12/H13*100000),5)/100000</f>
        <v>0.96577149260000006</v>
      </c>
      <c r="L12" s="1152"/>
      <c r="M12" s="101" t="s">
        <v>1339</v>
      </c>
      <c r="N12" s="101"/>
      <c r="O12" s="1153">
        <v>0.35</v>
      </c>
      <c r="P12" s="153"/>
      <c r="Q12" s="153"/>
    </row>
    <row r="13" spans="1:18" s="155" customFormat="1" ht="11.25" x14ac:dyDescent="0.2">
      <c r="A13" s="153"/>
      <c r="B13" s="1147"/>
      <c r="C13" s="2254" t="s">
        <v>1580</v>
      </c>
      <c r="D13" s="2255"/>
      <c r="E13" s="153"/>
      <c r="F13" s="325" t="s">
        <v>910</v>
      </c>
      <c r="G13" s="1148"/>
      <c r="H13" s="1149">
        <f>SUM('Acct Summary 7-8'!C8+'Acct Summary 7-8'!D8+'Acct Summary 7-8'!F8+'Acct Summary 7-8'!I8)+H14</f>
        <v>9485865</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9549726</v>
      </c>
      <c r="I17" s="1150"/>
      <c r="J17" s="1156"/>
      <c r="K17" s="1151">
        <f>TRUNC((H17/H18*100000),5)/100000</f>
        <v>1.0067322272999999</v>
      </c>
      <c r="L17" s="1152"/>
      <c r="M17" s="1113" t="s">
        <v>1367</v>
      </c>
      <c r="O17" s="1157" t="str">
        <f>IF(AND(O16="2", J20 &gt; 2),"1",IF(AND(O16 = "1", J20 &gt; 2),"2",IF(AND(O16="1", J20 &gt;1),"1","0")))</f>
        <v>0</v>
      </c>
      <c r="P17" s="153"/>
    </row>
    <row r="18" spans="1:18" s="155" customFormat="1" ht="11.25" x14ac:dyDescent="0.2">
      <c r="A18" s="153"/>
      <c r="B18" s="1147"/>
      <c r="C18" s="2254" t="s">
        <v>1572</v>
      </c>
      <c r="D18" s="2255"/>
      <c r="E18" s="153"/>
      <c r="F18" s="1135" t="s">
        <v>911</v>
      </c>
      <c r="G18" s="1148"/>
      <c r="H18" s="1149">
        <f>SUM('Acct Summary 7-8'!C8+'Acct Summary 7-8'!D8+'Acct Summary 7-8'!F8+'Acct Summary 7-8'!I8)+H19</f>
        <v>9485865</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128.6010489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1" t="s">
        <v>1707</v>
      </c>
      <c r="D24" s="2251"/>
      <c r="E24" s="153"/>
      <c r="F24" s="153" t="s">
        <v>513</v>
      </c>
      <c r="G24" s="1148"/>
      <c r="H24" s="1149">
        <f>SUM('Assets-Liab 5-6'!C4+'Assets-Liab 5-6'!D4+'Assets-Liab 5-6'!F4+'Assets-Liab 5-6'!I4+'Assets-Liab 5-6'!C5+'Assets-Liab 5-6'!D5+'Assets-Liab 5-6'!F5+'Assets-Liab 5-6'!I5)</f>
        <v>9161178</v>
      </c>
      <c r="I24" s="675"/>
      <c r="J24" s="675"/>
      <c r="K24" s="1160">
        <f>TRUNC(((H24/H25*100000)/100000),2)</f>
        <v>345.35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26527.016670000001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2588388.2578099999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1815000</v>
      </c>
      <c r="I32" s="1158"/>
      <c r="J32" s="1158"/>
      <c r="K32" s="1160">
        <f>TRUNC(100-((((H32/H33*100))*100)/100),2)</f>
        <v>84.55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11754753.750000002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pane="bottomLeft" activeCell="M20" sqref="M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6001178</v>
      </c>
      <c r="D4" s="407">
        <v>993821</v>
      </c>
      <c r="E4" s="407">
        <v>13552</v>
      </c>
      <c r="F4" s="407">
        <v>75333</v>
      </c>
      <c r="G4" s="407">
        <v>393393</v>
      </c>
      <c r="H4" s="407"/>
      <c r="I4" s="407">
        <v>2046317</v>
      </c>
      <c r="J4" s="431">
        <v>608894</v>
      </c>
      <c r="K4" s="407">
        <v>156725</v>
      </c>
      <c r="L4" s="407">
        <v>449194</v>
      </c>
      <c r="M4" s="428"/>
      <c r="N4" s="477"/>
    </row>
    <row r="5" spans="1:14" x14ac:dyDescent="0.2">
      <c r="A5" s="472" t="s">
        <v>1151</v>
      </c>
      <c r="B5" s="39">
        <v>120</v>
      </c>
      <c r="C5" s="678">
        <v>44529</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6045707</v>
      </c>
      <c r="D13" s="680">
        <f t="shared" ref="D13:L13" si="0">SUM(D4:D12)</f>
        <v>993821</v>
      </c>
      <c r="E13" s="680">
        <f t="shared" si="0"/>
        <v>13552</v>
      </c>
      <c r="F13" s="680">
        <f t="shared" si="0"/>
        <v>75333</v>
      </c>
      <c r="G13" s="680">
        <f t="shared" si="0"/>
        <v>393393</v>
      </c>
      <c r="H13" s="680">
        <f t="shared" si="0"/>
        <v>0</v>
      </c>
      <c r="I13" s="680">
        <f t="shared" si="0"/>
        <v>2046317</v>
      </c>
      <c r="J13" s="680">
        <f t="shared" si="0"/>
        <v>608894</v>
      </c>
      <c r="K13" s="680">
        <f t="shared" si="0"/>
        <v>156725</v>
      </c>
      <c r="L13" s="680">
        <f t="shared" si="0"/>
        <v>449194</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15000</v>
      </c>
      <c r="N16" s="710"/>
    </row>
    <row r="17" spans="1:14" s="695" customFormat="1" ht="12.75" customHeight="1" x14ac:dyDescent="0.2">
      <c r="A17" s="709" t="s">
        <v>1692</v>
      </c>
      <c r="B17" s="537">
        <v>230</v>
      </c>
      <c r="C17" s="502"/>
      <c r="D17" s="502"/>
      <c r="E17" s="502"/>
      <c r="F17" s="502"/>
      <c r="G17" s="502"/>
      <c r="H17" s="502"/>
      <c r="I17" s="502"/>
      <c r="J17" s="502"/>
      <c r="K17" s="502"/>
      <c r="L17" s="502"/>
      <c r="M17" s="431">
        <v>2597059</v>
      </c>
      <c r="N17" s="710"/>
    </row>
    <row r="18" spans="1:14" s="695" customFormat="1" ht="12.75" customHeight="1" x14ac:dyDescent="0.2">
      <c r="A18" s="709" t="s">
        <v>1693</v>
      </c>
      <c r="B18" s="537">
        <v>240</v>
      </c>
      <c r="C18" s="502"/>
      <c r="D18" s="502"/>
      <c r="E18" s="502"/>
      <c r="F18" s="502"/>
      <c r="G18" s="502"/>
      <c r="H18" s="502"/>
      <c r="I18" s="502"/>
      <c r="J18" s="502"/>
      <c r="K18" s="502"/>
      <c r="L18" s="502"/>
      <c r="M18" s="431">
        <v>574719</v>
      </c>
      <c r="N18" s="710"/>
    </row>
    <row r="19" spans="1:14" s="695" customFormat="1" ht="12.75" customHeight="1" x14ac:dyDescent="0.2">
      <c r="A19" s="709" t="s">
        <v>1694</v>
      </c>
      <c r="B19" s="537">
        <v>250</v>
      </c>
      <c r="C19" s="502"/>
      <c r="D19" s="502"/>
      <c r="E19" s="502"/>
      <c r="F19" s="502"/>
      <c r="G19" s="502"/>
      <c r="H19" s="502"/>
      <c r="I19" s="502"/>
      <c r="J19" s="502"/>
      <c r="K19" s="502"/>
      <c r="L19" s="502"/>
      <c r="M19" s="431">
        <v>399087</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13552</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1801448</v>
      </c>
    </row>
    <row r="23" spans="1:14" ht="13.5" customHeight="1" thickBot="1" x14ac:dyDescent="0.25">
      <c r="A23" s="459" t="s">
        <v>729</v>
      </c>
      <c r="B23" s="715"/>
      <c r="C23" s="428"/>
      <c r="D23" s="428"/>
      <c r="E23" s="428"/>
      <c r="F23" s="428"/>
      <c r="G23" s="428"/>
      <c r="H23" s="428"/>
      <c r="I23" s="428"/>
      <c r="J23" s="428"/>
      <c r="K23" s="428"/>
      <c r="L23" s="428"/>
      <c r="M23" s="684">
        <f>SUM(M15:M22)</f>
        <v>3585865</v>
      </c>
      <c r="N23" s="684">
        <f>SUM(N21:N22)</f>
        <v>1815000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449194</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449194</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1815000</v>
      </c>
    </row>
    <row r="37" spans="1:14" ht="13.5" thickBot="1" x14ac:dyDescent="0.25">
      <c r="A37" s="459" t="s">
        <v>739</v>
      </c>
      <c r="B37" s="715"/>
      <c r="C37" s="502"/>
      <c r="D37" s="502"/>
      <c r="E37" s="502"/>
      <c r="F37" s="502"/>
      <c r="G37" s="502"/>
      <c r="H37" s="502"/>
      <c r="I37" s="502"/>
      <c r="J37" s="502"/>
      <c r="K37" s="502"/>
      <c r="L37" s="509"/>
      <c r="M37" s="428"/>
      <c r="N37" s="684">
        <f>SUM(N36:N36)</f>
        <v>1815000</v>
      </c>
    </row>
    <row r="38" spans="1:14" customFormat="1" ht="13.5" customHeight="1" thickTop="1" x14ac:dyDescent="0.2">
      <c r="A38" s="619" t="s">
        <v>485</v>
      </c>
      <c r="B38" s="537">
        <v>714</v>
      </c>
      <c r="C38" s="718"/>
      <c r="D38" s="718"/>
      <c r="E38" s="718"/>
      <c r="F38" s="718"/>
      <c r="G38" s="718">
        <v>53289</v>
      </c>
      <c r="H38" s="718"/>
      <c r="I38" s="718"/>
      <c r="J38" s="717"/>
      <c r="K38" s="718"/>
      <c r="L38" s="1089"/>
      <c r="M38" s="685"/>
      <c r="N38" s="685"/>
    </row>
    <row r="39" spans="1:14" customFormat="1" ht="13.5" customHeight="1" x14ac:dyDescent="0.2">
      <c r="A39" s="619" t="s">
        <v>398</v>
      </c>
      <c r="B39" s="537">
        <v>730</v>
      </c>
      <c r="C39" s="718">
        <v>6045707</v>
      </c>
      <c r="D39" s="718">
        <v>993821</v>
      </c>
      <c r="E39" s="718">
        <v>13552</v>
      </c>
      <c r="F39" s="718">
        <v>75333</v>
      </c>
      <c r="G39" s="718">
        <v>340104</v>
      </c>
      <c r="H39" s="718"/>
      <c r="I39" s="718">
        <v>2046317</v>
      </c>
      <c r="J39" s="717">
        <v>608894</v>
      </c>
      <c r="K39" s="718">
        <v>156725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3585865</v>
      </c>
      <c r="N40" s="685"/>
    </row>
    <row r="41" spans="1:14" ht="13.5" customHeight="1" thickBot="1" x14ac:dyDescent="0.25">
      <c r="A41" s="459" t="s">
        <v>741</v>
      </c>
      <c r="B41" s="450"/>
      <c r="C41" s="480">
        <f>(SUM(C34,C37,C38,C39))</f>
        <v>6045707</v>
      </c>
      <c r="D41" s="480">
        <f t="shared" ref="D41:L41" si="2">SUM(D34,D37,D38:D39)</f>
        <v>993821</v>
      </c>
      <c r="E41" s="480">
        <f t="shared" si="2"/>
        <v>13552</v>
      </c>
      <c r="F41" s="480">
        <f t="shared" si="2"/>
        <v>75333</v>
      </c>
      <c r="G41" s="480">
        <f t="shared" si="2"/>
        <v>393393</v>
      </c>
      <c r="H41" s="480">
        <f t="shared" si="2"/>
        <v>0</v>
      </c>
      <c r="I41" s="480">
        <f t="shared" si="2"/>
        <v>2046317</v>
      </c>
      <c r="J41" s="480">
        <f t="shared" si="2"/>
        <v>608894</v>
      </c>
      <c r="K41" s="480">
        <f t="shared" si="2"/>
        <v>156725</v>
      </c>
      <c r="L41" s="480">
        <f t="shared" si="2"/>
        <v>449194</v>
      </c>
      <c r="M41" s="480">
        <f>SUM(M40)</f>
        <v>3585865</v>
      </c>
      <c r="N41" s="480">
        <f>SUM(N37)</f>
        <v>1815000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K81" sqref="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2880840</v>
      </c>
      <c r="D4" s="686">
        <f>'Revenues 9-14'!D109</f>
        <v>612787</v>
      </c>
      <c r="E4" s="686">
        <f>'Revenues 9-14'!E109</f>
        <v>155979</v>
      </c>
      <c r="F4" s="686">
        <f>'Revenues 9-14'!F109</f>
        <v>265248</v>
      </c>
      <c r="G4" s="686">
        <f>'Revenues 9-14'!G109</f>
        <v>345305</v>
      </c>
      <c r="H4" s="686">
        <f>'Revenues 9-14'!H109</f>
        <v>0</v>
      </c>
      <c r="I4" s="686">
        <f>'Revenues 9-14'!I109</f>
        <v>50409</v>
      </c>
      <c r="J4" s="686">
        <f>'Revenues 9-14'!J109</f>
        <v>480076</v>
      </c>
      <c r="K4" s="686">
        <f>'Revenues 9-14'!K109</f>
        <v>41541</v>
      </c>
      <c r="L4" s="38"/>
    </row>
    <row r="5" spans="1:13" ht="22.5" x14ac:dyDescent="0.2">
      <c r="A5" s="724" t="s">
        <v>1884</v>
      </c>
      <c r="B5" s="293">
        <v>2000</v>
      </c>
      <c r="C5" s="687">
        <f>'Revenues 9-14'!C114</f>
        <v>45045</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4819814</v>
      </c>
      <c r="D6" s="687">
        <f>'Revenues 9-14'!D173</f>
        <v>0</v>
      </c>
      <c r="E6" s="687">
        <f>'Revenues 9-14'!E173</f>
        <v>0</v>
      </c>
      <c r="F6" s="687">
        <f>'Revenues 9-14'!F173</f>
        <v>232273</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579449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8325148</v>
      </c>
      <c r="D8" s="480">
        <f t="shared" ref="D8:K8" si="0">SUM(D4:D7)</f>
        <v>612787</v>
      </c>
      <c r="E8" s="480">
        <f t="shared" si="0"/>
        <v>155979</v>
      </c>
      <c r="F8" s="480">
        <f t="shared" si="0"/>
        <v>497521</v>
      </c>
      <c r="G8" s="480">
        <f t="shared" si="0"/>
        <v>345305</v>
      </c>
      <c r="H8" s="480">
        <f t="shared" si="0"/>
        <v>0</v>
      </c>
      <c r="I8" s="480">
        <f t="shared" si="0"/>
        <v>50409</v>
      </c>
      <c r="J8" s="480">
        <f t="shared" si="0"/>
        <v>480076</v>
      </c>
      <c r="K8" s="480">
        <f t="shared" si="0"/>
        <v>41541</v>
      </c>
      <c r="L8" s="38"/>
    </row>
    <row r="9" spans="1:13" ht="15" thickTop="1" x14ac:dyDescent="0.2">
      <c r="A9" s="1008" t="s">
        <v>343</v>
      </c>
      <c r="B9" s="451">
        <v>3998</v>
      </c>
      <c r="C9" s="413">
        <v>3144486</v>
      </c>
      <c r="D9" s="484"/>
      <c r="E9" s="413"/>
      <c r="F9" s="413"/>
      <c r="G9" s="691"/>
      <c r="H9" s="413"/>
      <c r="I9" s="489" t="s">
        <v>1365</v>
      </c>
      <c r="J9" s="430"/>
      <c r="K9" s="413"/>
      <c r="L9" s="38"/>
    </row>
    <row r="10" spans="1:13" s="47" customFormat="1" ht="13.5" thickBot="1" x14ac:dyDescent="0.25">
      <c r="A10" s="459" t="s">
        <v>1369</v>
      </c>
      <c r="B10" s="452"/>
      <c r="C10" s="480">
        <f>SUM(C8:C9)</f>
        <v>11469634</v>
      </c>
      <c r="D10" s="480">
        <f t="shared" ref="D10:K10" si="1">SUM(D8:D9)</f>
        <v>612787</v>
      </c>
      <c r="E10" s="480">
        <f t="shared" si="1"/>
        <v>155979</v>
      </c>
      <c r="F10" s="480">
        <f t="shared" si="1"/>
        <v>497521</v>
      </c>
      <c r="G10" s="480">
        <f t="shared" si="1"/>
        <v>345305</v>
      </c>
      <c r="H10" s="480">
        <f t="shared" si="1"/>
        <v>0</v>
      </c>
      <c r="I10" s="480">
        <f t="shared" si="1"/>
        <v>50409</v>
      </c>
      <c r="J10" s="480">
        <f t="shared" si="1"/>
        <v>480076</v>
      </c>
      <c r="K10" s="480">
        <f t="shared" si="1"/>
        <v>41541</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4821037</v>
      </c>
      <c r="D12" s="493" t="s">
        <v>1365</v>
      </c>
      <c r="E12" s="428" t="s">
        <v>1365</v>
      </c>
      <c r="F12" s="428" t="s">
        <v>1365</v>
      </c>
      <c r="G12" s="686">
        <f>'Expenditures 15-22'!K223</f>
        <v>90765</v>
      </c>
      <c r="H12" s="426"/>
      <c r="I12" s="428" t="s">
        <v>1365</v>
      </c>
      <c r="J12" s="428" t="s">
        <v>1365</v>
      </c>
      <c r="K12" s="426" t="s">
        <v>1365</v>
      </c>
      <c r="L12" s="38"/>
    </row>
    <row r="13" spans="1:13" x14ac:dyDescent="0.2">
      <c r="A13" s="725" t="s">
        <v>525</v>
      </c>
      <c r="B13" s="292">
        <v>2000</v>
      </c>
      <c r="C13" s="687">
        <f>'Expenditures 15-22'!K74</f>
        <v>1826367</v>
      </c>
      <c r="D13" s="687">
        <f>'Expenditures 15-22'!K129</f>
        <v>516885</v>
      </c>
      <c r="E13" s="477" t="s">
        <v>1365</v>
      </c>
      <c r="F13" s="687">
        <f>'Expenditures 15-22'!K178</f>
        <v>549555</v>
      </c>
      <c r="G13" s="687">
        <f>'Expenditures 15-22'!K273</f>
        <v>168918</v>
      </c>
      <c r="H13" s="687">
        <f>'Expenditures 15-22'!K296</f>
        <v>0</v>
      </c>
      <c r="I13" s="428" t="s">
        <v>1365</v>
      </c>
      <c r="J13" s="740">
        <f>'Expenditures 15-22'!K323</f>
        <v>398307</v>
      </c>
      <c r="K13" s="692">
        <f>'Expenditures 15-22'!K341</f>
        <v>1571</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1182240</v>
      </c>
      <c r="D15" s="687">
        <f>'Expenditures 15-22'!K138</f>
        <v>40000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155930</v>
      </c>
      <c r="F16" s="687">
        <f>'Expenditures 15-22'!K202</f>
        <v>613642</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7829644</v>
      </c>
      <c r="D17" s="480">
        <f t="shared" si="2"/>
        <v>556885</v>
      </c>
      <c r="E17" s="480">
        <f t="shared" si="2"/>
        <v>155930</v>
      </c>
      <c r="F17" s="480">
        <f t="shared" si="2"/>
        <v>1163197</v>
      </c>
      <c r="G17" s="480">
        <f t="shared" si="2"/>
        <v>259683</v>
      </c>
      <c r="H17" s="480">
        <f t="shared" si="2"/>
        <v>0</v>
      </c>
      <c r="I17" s="428"/>
      <c r="J17" s="480">
        <f>SUM(J12:J16)</f>
        <v>398307</v>
      </c>
      <c r="K17" s="480">
        <f>SUM(K12:K16)</f>
        <v>1571</v>
      </c>
      <c r="L17" s="38"/>
    </row>
    <row r="18" spans="1:12" ht="15" customHeight="1" thickTop="1" x14ac:dyDescent="0.2">
      <c r="A18" s="1009" t="s">
        <v>1298</v>
      </c>
      <c r="B18" s="257">
        <v>4180</v>
      </c>
      <c r="C18" s="686">
        <f t="shared" ref="C18:H18" si="3">C9</f>
        <v>3144486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10974130</v>
      </c>
      <c r="D19" s="480">
        <f t="shared" si="4"/>
        <v>556885</v>
      </c>
      <c r="E19" s="480">
        <f t="shared" si="4"/>
        <v>155930</v>
      </c>
      <c r="F19" s="480">
        <f t="shared" si="4"/>
        <v>1163197</v>
      </c>
      <c r="G19" s="480">
        <f t="shared" si="4"/>
        <v>259683</v>
      </c>
      <c r="H19" s="480">
        <f t="shared" si="4"/>
        <v>0</v>
      </c>
      <c r="I19" s="428"/>
      <c r="J19" s="480">
        <f>SUM(J17:J18)</f>
        <v>398307</v>
      </c>
      <c r="K19" s="480">
        <f>SUM(K17:K18)</f>
        <v>1571</v>
      </c>
      <c r="L19" s="38"/>
    </row>
    <row r="20" spans="1:12" ht="27" thickTop="1" thickBot="1" x14ac:dyDescent="0.25">
      <c r="A20" s="453" t="s">
        <v>1299</v>
      </c>
      <c r="B20" s="454"/>
      <c r="C20" s="1007">
        <f>C8-C17</f>
        <v>495504</v>
      </c>
      <c r="D20" s="1007">
        <f t="shared" ref="D20:K20" si="5">D8-D17</f>
        <v>55902</v>
      </c>
      <c r="E20" s="1007">
        <f t="shared" si="5"/>
        <v>49</v>
      </c>
      <c r="F20" s="1007">
        <f t="shared" si="5"/>
        <v>-665676</v>
      </c>
      <c r="G20" s="1007">
        <f t="shared" si="5"/>
        <v>85622</v>
      </c>
      <c r="H20" s="1007">
        <f t="shared" si="5"/>
        <v>0</v>
      </c>
      <c r="I20" s="1007">
        <f t="shared" si="5"/>
        <v>50409</v>
      </c>
      <c r="J20" s="1007">
        <f t="shared" si="5"/>
        <v>81769</v>
      </c>
      <c r="K20" s="1007">
        <f t="shared" si="5"/>
        <v>39970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v>613643</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613643</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613643</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495504</v>
      </c>
      <c r="D78" s="438">
        <f t="shared" si="9"/>
        <v>55902</v>
      </c>
      <c r="E78" s="438">
        <f t="shared" si="9"/>
        <v>49</v>
      </c>
      <c r="F78" s="438">
        <f t="shared" si="9"/>
        <v>-52033</v>
      </c>
      <c r="G78" s="438">
        <f t="shared" si="9"/>
        <v>85622</v>
      </c>
      <c r="H78" s="438">
        <f t="shared" si="9"/>
        <v>0</v>
      </c>
      <c r="I78" s="438">
        <f t="shared" si="9"/>
        <v>50409</v>
      </c>
      <c r="J78" s="438">
        <f t="shared" si="9"/>
        <v>81769</v>
      </c>
      <c r="K78" s="438">
        <f t="shared" si="9"/>
        <v>39970</v>
      </c>
      <c r="L78" s="500"/>
    </row>
    <row r="79" spans="1:12" ht="13.5" thickTop="1" x14ac:dyDescent="0.2">
      <c r="A79" s="811" t="s">
        <v>1954</v>
      </c>
      <c r="B79" s="455"/>
      <c r="C79" s="430">
        <v>5550203</v>
      </c>
      <c r="D79" s="694">
        <v>937920</v>
      </c>
      <c r="E79" s="694">
        <v>13503</v>
      </c>
      <c r="F79" s="694">
        <v>127366</v>
      </c>
      <c r="G79" s="694">
        <v>307773</v>
      </c>
      <c r="H79" s="694"/>
      <c r="I79" s="694">
        <v>1995907</v>
      </c>
      <c r="J79" s="694">
        <v>527124</v>
      </c>
      <c r="K79" s="694">
        <v>116754</v>
      </c>
      <c r="L79" s="38"/>
    </row>
    <row r="80" spans="1:12" ht="22.5" x14ac:dyDescent="0.2">
      <c r="A80" s="474" t="s">
        <v>1147</v>
      </c>
      <c r="B80" s="470"/>
      <c r="C80" s="431"/>
      <c r="D80" s="431">
        <v>-1</v>
      </c>
      <c r="E80" s="431"/>
      <c r="F80" s="431"/>
      <c r="G80" s="431">
        <v>-2</v>
      </c>
      <c r="H80" s="431"/>
      <c r="I80" s="431">
        <v>1</v>
      </c>
      <c r="J80" s="431">
        <v>1</v>
      </c>
      <c r="K80" s="431">
        <v>1</v>
      </c>
      <c r="L80" s="38"/>
    </row>
    <row r="81" spans="1:12" ht="13.5" thickBot="1" x14ac:dyDescent="0.25">
      <c r="A81" s="459" t="s">
        <v>1955</v>
      </c>
      <c r="B81" s="452"/>
      <c r="C81" s="480">
        <f>(SUM(C78:C80))</f>
        <v>6045707</v>
      </c>
      <c r="D81" s="480">
        <f>SUM(D78:D80)</f>
        <v>993821</v>
      </c>
      <c r="E81" s="480">
        <f t="shared" ref="E81:K81" si="10">SUM(E78:E80)</f>
        <v>13552</v>
      </c>
      <c r="F81" s="480">
        <f t="shared" si="10"/>
        <v>75333</v>
      </c>
      <c r="G81" s="480">
        <f t="shared" si="10"/>
        <v>393393</v>
      </c>
      <c r="H81" s="480">
        <f t="shared" si="10"/>
        <v>0</v>
      </c>
      <c r="I81" s="480">
        <f t="shared" si="10"/>
        <v>2046317</v>
      </c>
      <c r="J81" s="480">
        <f t="shared" si="10"/>
        <v>608894</v>
      </c>
      <c r="K81" s="480">
        <f t="shared" si="10"/>
        <v>156725</v>
      </c>
      <c r="L81" s="38"/>
    </row>
    <row r="82" spans="1:12" ht="0.75" customHeight="1" thickTop="1" thickBot="1" x14ac:dyDescent="0.25">
      <c r="A82" s="623" t="s">
        <v>399</v>
      </c>
      <c r="B82" s="621"/>
      <c r="C82" s="1125">
        <f>(C81-C79)</f>
        <v>495504</v>
      </c>
      <c r="D82" s="1125">
        <f t="shared" ref="D82:K82" si="11">(D81-D79)</f>
        <v>55901</v>
      </c>
      <c r="E82" s="1125">
        <f t="shared" si="11"/>
        <v>49</v>
      </c>
      <c r="F82" s="1125">
        <f t="shared" si="11"/>
        <v>-52033</v>
      </c>
      <c r="G82" s="1125">
        <f t="shared" si="11"/>
        <v>85620</v>
      </c>
      <c r="H82" s="1125">
        <f t="shared" si="11"/>
        <v>0</v>
      </c>
      <c r="I82" s="1125">
        <f t="shared" si="11"/>
        <v>50410</v>
      </c>
      <c r="J82" s="1125">
        <f t="shared" si="11"/>
        <v>81770</v>
      </c>
      <c r="K82" s="1125">
        <f t="shared" si="11"/>
        <v>39971</v>
      </c>
    </row>
    <row r="83" spans="1:12" ht="14.25" hidden="1" thickTop="1" thickBot="1" x14ac:dyDescent="0.25">
      <c r="A83" s="720" t="s">
        <v>400</v>
      </c>
      <c r="B83" s="622"/>
      <c r="C83" s="1126">
        <f>C82/C81</f>
        <v>8.1959645083693272E-2</v>
      </c>
      <c r="D83" s="1126">
        <f t="shared" ref="D83:K83" si="12">D82/D81</f>
        <v>5.6248559851321316E-2</v>
      </c>
      <c r="E83" s="1126">
        <f t="shared" si="12"/>
        <v>3.6157024793388431E-3</v>
      </c>
      <c r="F83" s="1126">
        <f t="shared" si="12"/>
        <v>-0.69070659604688511</v>
      </c>
      <c r="G83" s="1126">
        <f t="shared" si="12"/>
        <v>0.21764495046937796</v>
      </c>
      <c r="H83" s="1126" t="e">
        <f t="shared" si="12"/>
        <v>#DIV/0!</v>
      </c>
      <c r="I83" s="1126">
        <f t="shared" si="12"/>
        <v>2.4634501888026145E-2</v>
      </c>
      <c r="J83" s="1126">
        <f t="shared" si="12"/>
        <v>0.13429266834621462</v>
      </c>
      <c r="K83" s="1126">
        <f t="shared" si="12"/>
        <v>0.25503908119317276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7" activePane="bottomLeft" state="frozen"/>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2250037</v>
      </c>
      <c r="D5" s="413">
        <v>507303</v>
      </c>
      <c r="E5" s="407">
        <v>155840</v>
      </c>
      <c r="F5" s="797">
        <v>163642</v>
      </c>
      <c r="G5" s="407">
        <v>179270</v>
      </c>
      <c r="H5" s="407"/>
      <c r="I5" s="407">
        <v>40912</v>
      </c>
      <c r="J5" s="431">
        <v>477178</v>
      </c>
      <c r="K5" s="407">
        <v>40912</v>
      </c>
    </row>
    <row r="6" spans="1:12" ht="14.25" x14ac:dyDescent="0.2">
      <c r="A6" s="902" t="s">
        <v>474</v>
      </c>
      <c r="B6" s="39">
        <v>1130</v>
      </c>
      <c r="C6" s="407"/>
      <c r="D6" s="407">
        <v>40912</v>
      </c>
      <c r="E6" s="476"/>
      <c r="F6" s="476"/>
      <c r="G6" s="428"/>
      <c r="H6" s="428"/>
      <c r="I6" s="428"/>
      <c r="J6" s="428"/>
      <c r="K6" s="428"/>
    </row>
    <row r="7" spans="1:12" x14ac:dyDescent="0.2">
      <c r="A7" s="902" t="s">
        <v>116</v>
      </c>
      <c r="B7" s="258">
        <v>1140</v>
      </c>
      <c r="C7" s="407">
        <v>32733</v>
      </c>
      <c r="D7" s="407"/>
      <c r="E7" s="428"/>
      <c r="F7" s="431"/>
      <c r="G7" s="431"/>
      <c r="H7" s="431"/>
      <c r="I7" s="428"/>
      <c r="J7" s="428"/>
      <c r="K7" s="428"/>
    </row>
    <row r="8" spans="1:12" x14ac:dyDescent="0.2">
      <c r="A8" s="902" t="s">
        <v>475</v>
      </c>
      <c r="B8" s="39">
        <v>1150</v>
      </c>
      <c r="C8" s="476"/>
      <c r="D8" s="476"/>
      <c r="E8" s="502"/>
      <c r="F8" s="502"/>
      <c r="G8" s="413">
        <v>164332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2282770</v>
      </c>
      <c r="D12" s="479">
        <f t="shared" si="0"/>
        <v>548215</v>
      </c>
      <c r="E12" s="479">
        <f t="shared" si="0"/>
        <v>155840</v>
      </c>
      <c r="F12" s="479">
        <f t="shared" si="0"/>
        <v>163642</v>
      </c>
      <c r="G12" s="479">
        <f t="shared" si="0"/>
        <v>343602</v>
      </c>
      <c r="H12" s="479">
        <f t="shared" si="0"/>
        <v>0</v>
      </c>
      <c r="I12" s="479">
        <f t="shared" si="0"/>
        <v>40912</v>
      </c>
      <c r="J12" s="479">
        <f t="shared" si="0"/>
        <v>477178</v>
      </c>
      <c r="K12" s="480">
        <f t="shared" si="0"/>
        <v>40912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73914</v>
      </c>
      <c r="D16" s="407">
        <v>51007</v>
      </c>
      <c r="E16" s="407"/>
      <c r="F16" s="407">
        <v>100000</v>
      </c>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73914</v>
      </c>
      <c r="D18" s="482">
        <f t="shared" ref="D18:K18" si="1">SUM(D14:D17)</f>
        <v>51007</v>
      </c>
      <c r="E18" s="482">
        <f t="shared" si="1"/>
        <v>0</v>
      </c>
      <c r="F18" s="482">
        <f t="shared" si="1"/>
        <v>100000</v>
      </c>
      <c r="G18" s="482">
        <f t="shared" si="1"/>
        <v>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37763</v>
      </c>
      <c r="D65" s="407">
        <v>4565</v>
      </c>
      <c r="E65" s="407">
        <v>139</v>
      </c>
      <c r="F65" s="431">
        <v>156</v>
      </c>
      <c r="G65" s="407">
        <v>1703</v>
      </c>
      <c r="H65" s="407"/>
      <c r="I65" s="407">
        <v>9497</v>
      </c>
      <c r="J65" s="431">
        <v>2898</v>
      </c>
      <c r="K65" s="407">
        <v>629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37763</v>
      </c>
      <c r="D67" s="480">
        <f t="shared" ref="D67:K67" si="2">SUM(D65:D66)</f>
        <v>4565</v>
      </c>
      <c r="E67" s="480">
        <f t="shared" si="2"/>
        <v>139</v>
      </c>
      <c r="F67" s="480">
        <f t="shared" si="2"/>
        <v>156</v>
      </c>
      <c r="G67" s="480">
        <f t="shared" si="2"/>
        <v>1703</v>
      </c>
      <c r="H67" s="480">
        <f t="shared" si="2"/>
        <v>0</v>
      </c>
      <c r="I67" s="480">
        <f t="shared" si="2"/>
        <v>9497</v>
      </c>
      <c r="J67" s="480">
        <f t="shared" si="2"/>
        <v>2898</v>
      </c>
      <c r="K67" s="480">
        <f t="shared" si="2"/>
        <v>629</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104577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330</v>
      </c>
      <c r="D72" s="428"/>
      <c r="E72" s="428"/>
      <c r="F72" s="428"/>
      <c r="G72" s="428"/>
      <c r="H72" s="428"/>
      <c r="I72" s="428"/>
      <c r="J72" s="428"/>
      <c r="K72" s="428"/>
    </row>
    <row r="73" spans="1:11" ht="12.75" customHeight="1" x14ac:dyDescent="0.2">
      <c r="A73" s="902" t="s">
        <v>1157</v>
      </c>
      <c r="B73" s="39">
        <v>1620</v>
      </c>
      <c r="C73" s="478">
        <v>5197</v>
      </c>
      <c r="D73" s="428"/>
      <c r="E73" s="428"/>
      <c r="F73" s="428"/>
      <c r="G73" s="428"/>
      <c r="H73" s="428"/>
      <c r="I73" s="428"/>
      <c r="J73" s="428"/>
      <c r="K73" s="428"/>
    </row>
    <row r="74" spans="1:11" ht="12.75" customHeight="1" x14ac:dyDescent="0.2">
      <c r="A74" s="902" t="s">
        <v>26</v>
      </c>
      <c r="B74" s="39">
        <v>1690</v>
      </c>
      <c r="C74" s="478">
        <v>8365</v>
      </c>
      <c r="D74" s="428"/>
      <c r="E74" s="428"/>
      <c r="F74" s="428"/>
      <c r="G74" s="428"/>
      <c r="H74" s="428"/>
      <c r="I74" s="428"/>
      <c r="J74" s="428"/>
      <c r="K74" s="428"/>
    </row>
    <row r="75" spans="1:11" ht="12.75" customHeight="1" thickBot="1" x14ac:dyDescent="0.25">
      <c r="A75" s="459" t="s">
        <v>628</v>
      </c>
      <c r="B75" s="452"/>
      <c r="C75" s="480">
        <f>SUM(C69:C74)</f>
        <v>118469</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36591</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2158</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27585</v>
      </c>
      <c r="D81" s="407"/>
      <c r="E81" s="428"/>
      <c r="F81" s="428"/>
      <c r="G81" s="428"/>
      <c r="H81" s="428"/>
      <c r="I81" s="428"/>
      <c r="J81" s="428"/>
      <c r="K81" s="428"/>
    </row>
    <row r="82" spans="1:11" ht="12.75" customHeight="1" thickBot="1" x14ac:dyDescent="0.25">
      <c r="A82" s="459" t="s">
        <v>275</v>
      </c>
      <c r="B82" s="452"/>
      <c r="C82" s="479">
        <f>SUM(C77:C81)</f>
        <v>66334</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19878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19878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9000</v>
      </c>
      <c r="E95" s="426"/>
      <c r="F95" s="426"/>
      <c r="G95" s="426"/>
      <c r="H95" s="426"/>
      <c r="I95" s="426"/>
      <c r="J95" s="426"/>
      <c r="K95" s="426"/>
    </row>
    <row r="96" spans="1:11" ht="12.75" customHeight="1" x14ac:dyDescent="0.2">
      <c r="A96" s="902" t="s">
        <v>450</v>
      </c>
      <c r="B96" s="39">
        <v>1920</v>
      </c>
      <c r="C96" s="478">
        <v>60000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156672</v>
      </c>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3479</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61561</v>
      </c>
      <c r="D107" s="407"/>
      <c r="E107" s="407"/>
      <c r="F107" s="407">
        <v>1450</v>
      </c>
      <c r="G107" s="407"/>
      <c r="H107" s="407"/>
      <c r="I107" s="407"/>
      <c r="J107" s="431"/>
      <c r="K107" s="407"/>
    </row>
    <row r="108" spans="1:12" ht="12.75" customHeight="1" thickBot="1" x14ac:dyDescent="0.25">
      <c r="A108" s="459" t="s">
        <v>566</v>
      </c>
      <c r="B108" s="729"/>
      <c r="C108" s="479">
        <f>SUM(C95:C107)</f>
        <v>281712</v>
      </c>
      <c r="D108" s="479">
        <f t="shared" ref="D108:K108" si="3">SUM(D95:D107)</f>
        <v>9000</v>
      </c>
      <c r="E108" s="479">
        <f t="shared" si="3"/>
        <v>0</v>
      </c>
      <c r="F108" s="479">
        <f t="shared" si="3"/>
        <v>1450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2880840</v>
      </c>
      <c r="D109" s="488">
        <f t="shared" si="4"/>
        <v>612787</v>
      </c>
      <c r="E109" s="488">
        <f t="shared" si="4"/>
        <v>155979</v>
      </c>
      <c r="F109" s="488">
        <f t="shared" si="4"/>
        <v>265248</v>
      </c>
      <c r="G109" s="488">
        <f t="shared" si="4"/>
        <v>345305</v>
      </c>
      <c r="H109" s="488">
        <f t="shared" si="4"/>
        <v>0</v>
      </c>
      <c r="I109" s="488">
        <f t="shared" si="4"/>
        <v>50409</v>
      </c>
      <c r="J109" s="488">
        <f t="shared" si="4"/>
        <v>480076</v>
      </c>
      <c r="K109" s="438">
        <f t="shared" si="4"/>
        <v>41541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45045</v>
      </c>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45045</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3516147</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3516147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26416</v>
      </c>
      <c r="D124" s="487"/>
      <c r="E124" s="428"/>
      <c r="F124" s="797"/>
      <c r="G124" s="428"/>
      <c r="H124" s="428"/>
      <c r="I124" s="428"/>
      <c r="J124" s="428"/>
      <c r="K124" s="428"/>
    </row>
    <row r="125" spans="1:11" ht="12.75" customHeight="1" x14ac:dyDescent="0.2">
      <c r="A125" s="902" t="s">
        <v>1772</v>
      </c>
      <c r="B125" s="260">
        <v>3105</v>
      </c>
      <c r="C125" s="407">
        <v>99178</v>
      </c>
      <c r="D125" s="487"/>
      <c r="E125" s="428"/>
      <c r="F125" s="407"/>
      <c r="G125" s="428"/>
      <c r="H125" s="428"/>
      <c r="I125" s="428"/>
      <c r="J125" s="428"/>
      <c r="K125" s="428"/>
    </row>
    <row r="126" spans="1:11" ht="12.75" customHeight="1" x14ac:dyDescent="0.2">
      <c r="A126" s="902" t="s">
        <v>1013</v>
      </c>
      <c r="B126" s="260">
        <v>3110</v>
      </c>
      <c r="C126" s="478">
        <v>18225</v>
      </c>
      <c r="D126" s="407"/>
      <c r="E126" s="428"/>
      <c r="F126" s="407"/>
      <c r="G126" s="428"/>
      <c r="H126" s="428"/>
      <c r="I126" s="428"/>
      <c r="J126" s="428"/>
      <c r="K126" s="428"/>
    </row>
    <row r="127" spans="1:11" ht="12.75" customHeight="1" x14ac:dyDescent="0.2">
      <c r="A127" s="902" t="s">
        <v>111</v>
      </c>
      <c r="B127" s="260">
        <v>3120</v>
      </c>
      <c r="C127" s="407">
        <v>1050554</v>
      </c>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1194373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8941</v>
      </c>
      <c r="D133" s="407"/>
      <c r="E133" s="487"/>
      <c r="F133" s="428"/>
      <c r="G133" s="407"/>
      <c r="H133" s="428"/>
      <c r="I133" s="428"/>
      <c r="J133" s="428"/>
      <c r="K133" s="428"/>
    </row>
    <row r="134" spans="1:11" ht="12.75" customHeight="1" x14ac:dyDescent="0.2">
      <c r="A134" s="902" t="s">
        <v>755</v>
      </c>
      <c r="B134" s="260">
        <v>3220</v>
      </c>
      <c r="C134" s="478">
        <v>9152</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18093</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13945</v>
      </c>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13945</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1336</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9074</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143955</v>
      </c>
      <c r="G151" s="431"/>
      <c r="H151" s="428"/>
      <c r="I151" s="428"/>
      <c r="J151" s="428"/>
      <c r="K151" s="428"/>
    </row>
    <row r="152" spans="1:11" ht="12.75" customHeight="1" x14ac:dyDescent="0.2">
      <c r="A152" s="902" t="s">
        <v>1224</v>
      </c>
      <c r="B152" s="260">
        <v>3510</v>
      </c>
      <c r="C152" s="478"/>
      <c r="D152" s="407"/>
      <c r="E152" s="487"/>
      <c r="F152" s="407">
        <v>88318</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232273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66149</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697</v>
      </c>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1303667</v>
      </c>
      <c r="D172" s="913">
        <f t="shared" si="6"/>
        <v>0</v>
      </c>
      <c r="E172" s="913">
        <f t="shared" si="6"/>
        <v>0</v>
      </c>
      <c r="F172" s="913">
        <f t="shared" si="6"/>
        <v>232273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4819814</v>
      </c>
      <c r="D173" s="488">
        <f>SUM(D121,D172)</f>
        <v>0</v>
      </c>
      <c r="E173" s="488">
        <f>SUM(E121,E172)</f>
        <v>0</v>
      </c>
      <c r="F173" s="488">
        <f t="shared" ref="F173:K173" si="7">SUM(F121,F172)</f>
        <v>232273</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v>7</v>
      </c>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7</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217760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48904</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266664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227208</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227208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v>3</v>
      </c>
      <c r="D215" s="407"/>
      <c r="E215" s="428"/>
      <c r="F215" s="407"/>
      <c r="G215" s="407"/>
      <c r="H215" s="428"/>
      <c r="I215" s="428"/>
      <c r="J215" s="428"/>
      <c r="K215" s="428"/>
    </row>
    <row r="216" spans="1:11" ht="12.75" customHeight="1" thickBot="1" x14ac:dyDescent="0.25">
      <c r="A216" s="459" t="s">
        <v>1035</v>
      </c>
      <c r="B216" s="452"/>
      <c r="C216" s="479">
        <f>SUM(C213:C215)</f>
        <v>3</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36512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12196</v>
      </c>
      <c r="D270" s="419"/>
      <c r="E270" s="428"/>
      <c r="F270" s="419"/>
      <c r="G270" s="419"/>
      <c r="H270" s="428"/>
      <c r="I270" s="428"/>
      <c r="J270" s="428"/>
      <c r="K270" s="428"/>
    </row>
    <row r="271" spans="1:11" ht="12.75" customHeight="1" thickTop="1" thickBot="1" x14ac:dyDescent="0.25">
      <c r="A271" s="902" t="s">
        <v>436</v>
      </c>
      <c r="B271" s="39">
        <v>4992</v>
      </c>
      <c r="C271" s="492">
        <v>25737</v>
      </c>
      <c r="D271" s="419"/>
      <c r="E271" s="428"/>
      <c r="F271" s="419"/>
      <c r="G271" s="419"/>
      <c r="H271" s="428"/>
      <c r="I271" s="428"/>
      <c r="J271" s="428"/>
      <c r="K271" s="428"/>
    </row>
    <row r="272" spans="1:11" s="28" customFormat="1" ht="12.75" customHeight="1" thickTop="1" thickBot="1" x14ac:dyDescent="0.25">
      <c r="A272" s="905" t="s">
        <v>78</v>
      </c>
      <c r="B272" s="157">
        <v>4999</v>
      </c>
      <c r="C272" s="492">
        <v>11122</v>
      </c>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579449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579449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8325148</v>
      </c>
      <c r="D275" s="488">
        <f t="shared" si="12"/>
        <v>612787</v>
      </c>
      <c r="E275" s="488">
        <f t="shared" si="12"/>
        <v>155979</v>
      </c>
      <c r="F275" s="488">
        <f t="shared" si="12"/>
        <v>497521</v>
      </c>
      <c r="G275" s="488">
        <f t="shared" si="12"/>
        <v>345305</v>
      </c>
      <c r="H275" s="488">
        <f t="shared" si="12"/>
        <v>0</v>
      </c>
      <c r="I275" s="488">
        <f t="shared" si="12"/>
        <v>50409</v>
      </c>
      <c r="J275" s="488">
        <f t="shared" si="12"/>
        <v>480076</v>
      </c>
      <c r="K275" s="438">
        <f t="shared" si="12"/>
        <v>41541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L101" sqref="L10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2321516</v>
      </c>
      <c r="D5" s="407">
        <v>527882</v>
      </c>
      <c r="E5" s="407">
        <v>10497</v>
      </c>
      <c r="F5" s="407">
        <v>59929</v>
      </c>
      <c r="G5" s="407">
        <v>23160</v>
      </c>
      <c r="H5" s="407"/>
      <c r="I5" s="431"/>
      <c r="J5" s="431"/>
      <c r="K5" s="409">
        <f>SUM(C5:J5)</f>
        <v>2942984</v>
      </c>
      <c r="L5" s="407">
        <v>2977815</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77816</v>
      </c>
      <c r="D7" s="431">
        <v>14812</v>
      </c>
      <c r="E7" s="431">
        <v>135</v>
      </c>
      <c r="F7" s="431">
        <v>823</v>
      </c>
      <c r="G7" s="431"/>
      <c r="H7" s="431"/>
      <c r="I7" s="431"/>
      <c r="J7" s="431"/>
      <c r="K7" s="409">
        <f t="shared" ref="K7:K32" si="0">SUM(C7:J7)</f>
        <v>93586</v>
      </c>
      <c r="L7" s="407">
        <v>114622</v>
      </c>
    </row>
    <row r="8" spans="1:14" x14ac:dyDescent="0.2">
      <c r="A8" s="1753" t="s">
        <v>171</v>
      </c>
      <c r="B8" s="265">
        <v>1200</v>
      </c>
      <c r="C8" s="407"/>
      <c r="D8" s="407"/>
      <c r="E8" s="407">
        <v>821641</v>
      </c>
      <c r="F8" s="407"/>
      <c r="G8" s="407"/>
      <c r="H8" s="407"/>
      <c r="I8" s="431"/>
      <c r="J8" s="431"/>
      <c r="K8" s="409">
        <f t="shared" si="0"/>
        <v>821641</v>
      </c>
      <c r="L8" s="407">
        <v>1910500</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144811</v>
      </c>
      <c r="D10" s="407">
        <v>38430</v>
      </c>
      <c r="E10" s="407">
        <v>13878</v>
      </c>
      <c r="F10" s="407">
        <v>2780</v>
      </c>
      <c r="G10" s="407"/>
      <c r="H10" s="407"/>
      <c r="I10" s="431"/>
      <c r="J10" s="431"/>
      <c r="K10" s="409">
        <f t="shared" si="0"/>
        <v>199899</v>
      </c>
      <c r="L10" s="407">
        <v>206290</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194607</v>
      </c>
      <c r="D13" s="407">
        <v>37945</v>
      </c>
      <c r="E13" s="407">
        <v>65660</v>
      </c>
      <c r="F13" s="407">
        <v>19290</v>
      </c>
      <c r="G13" s="407"/>
      <c r="H13" s="407">
        <v>493</v>
      </c>
      <c r="I13" s="431"/>
      <c r="J13" s="431"/>
      <c r="K13" s="409">
        <f t="shared" si="0"/>
        <v>317995</v>
      </c>
      <c r="L13" s="407">
        <v>303473</v>
      </c>
    </row>
    <row r="14" spans="1:14" x14ac:dyDescent="0.2">
      <c r="A14" s="1753" t="s">
        <v>1117</v>
      </c>
      <c r="B14" s="265">
        <v>1500</v>
      </c>
      <c r="C14" s="407">
        <v>151549</v>
      </c>
      <c r="D14" s="407">
        <v>10564</v>
      </c>
      <c r="E14" s="407">
        <v>18835</v>
      </c>
      <c r="F14" s="407">
        <v>19837</v>
      </c>
      <c r="G14" s="407"/>
      <c r="H14" s="407">
        <v>13678</v>
      </c>
      <c r="I14" s="431"/>
      <c r="J14" s="431"/>
      <c r="K14" s="409">
        <f t="shared" si="0"/>
        <v>214463</v>
      </c>
      <c r="L14" s="407">
        <v>218905</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72892</v>
      </c>
      <c r="D17" s="431">
        <v>16761</v>
      </c>
      <c r="E17" s="431"/>
      <c r="F17" s="431">
        <v>787</v>
      </c>
      <c r="G17" s="431"/>
      <c r="H17" s="431"/>
      <c r="I17" s="431"/>
      <c r="J17" s="431"/>
      <c r="K17" s="409">
        <f t="shared" si="0"/>
        <v>90440</v>
      </c>
      <c r="L17" s="407">
        <v>93358</v>
      </c>
    </row>
    <row r="18" spans="1:12" x14ac:dyDescent="0.2">
      <c r="A18" s="1753" t="s">
        <v>1262</v>
      </c>
      <c r="B18" s="265">
        <v>1800</v>
      </c>
      <c r="C18" s="407">
        <v>109410</v>
      </c>
      <c r="D18" s="407">
        <v>20282</v>
      </c>
      <c r="E18" s="407">
        <v>7924</v>
      </c>
      <c r="F18" s="407">
        <v>2413</v>
      </c>
      <c r="G18" s="407"/>
      <c r="H18" s="407"/>
      <c r="I18" s="431"/>
      <c r="J18" s="431"/>
      <c r="K18" s="409">
        <f t="shared" si="0"/>
        <v>140029</v>
      </c>
      <c r="L18" s="407">
        <v>128307</v>
      </c>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3072601</v>
      </c>
      <c r="D33" s="410">
        <f t="shared" ref="D33:L33" si="1">SUM(D5:D32)</f>
        <v>666676</v>
      </c>
      <c r="E33" s="410">
        <f t="shared" si="1"/>
        <v>938570</v>
      </c>
      <c r="F33" s="410">
        <f t="shared" si="1"/>
        <v>105859</v>
      </c>
      <c r="G33" s="410">
        <f t="shared" si="1"/>
        <v>23160</v>
      </c>
      <c r="H33" s="410">
        <f t="shared" si="1"/>
        <v>14171</v>
      </c>
      <c r="I33" s="410">
        <f t="shared" si="1"/>
        <v>0</v>
      </c>
      <c r="J33" s="410">
        <f t="shared" si="1"/>
        <v>0</v>
      </c>
      <c r="K33" s="410">
        <f t="shared" si="1"/>
        <v>4821037</v>
      </c>
      <c r="L33" s="410">
        <f t="shared" si="1"/>
        <v>5953270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37139</v>
      </c>
      <c r="D36" s="413">
        <v>10390</v>
      </c>
      <c r="E36" s="413">
        <v>654</v>
      </c>
      <c r="F36" s="413"/>
      <c r="G36" s="413"/>
      <c r="H36" s="413"/>
      <c r="I36" s="431"/>
      <c r="J36" s="431"/>
      <c r="K36" s="409">
        <f t="shared" ref="K36:K41" si="2">SUM(C36:J36)</f>
        <v>48183</v>
      </c>
      <c r="L36" s="407">
        <v>47301</v>
      </c>
    </row>
    <row r="37" spans="1:14" x14ac:dyDescent="0.2">
      <c r="A37" s="1753" t="s">
        <v>1265</v>
      </c>
      <c r="B37" s="265">
        <v>2120</v>
      </c>
      <c r="C37" s="407">
        <v>40260</v>
      </c>
      <c r="D37" s="407">
        <v>12680</v>
      </c>
      <c r="E37" s="407">
        <v>23479</v>
      </c>
      <c r="F37" s="407"/>
      <c r="G37" s="407"/>
      <c r="H37" s="407"/>
      <c r="I37" s="431"/>
      <c r="J37" s="431"/>
      <c r="K37" s="409">
        <f t="shared" si="2"/>
        <v>76419</v>
      </c>
      <c r="L37" s="407">
        <v>61891</v>
      </c>
    </row>
    <row r="38" spans="1:14" x14ac:dyDescent="0.2">
      <c r="A38" s="1753" t="s">
        <v>220</v>
      </c>
      <c r="B38" s="265">
        <v>2130</v>
      </c>
      <c r="C38" s="407"/>
      <c r="D38" s="407"/>
      <c r="E38" s="407">
        <v>3510</v>
      </c>
      <c r="F38" s="407"/>
      <c r="G38" s="407"/>
      <c r="H38" s="407"/>
      <c r="I38" s="431"/>
      <c r="J38" s="431"/>
      <c r="K38" s="409">
        <f t="shared" si="2"/>
        <v>3510</v>
      </c>
      <c r="L38" s="407">
        <v>3450</v>
      </c>
    </row>
    <row r="39" spans="1:14" x14ac:dyDescent="0.2">
      <c r="A39" s="1753" t="s">
        <v>221</v>
      </c>
      <c r="B39" s="265">
        <v>2140</v>
      </c>
      <c r="C39" s="407">
        <v>20364</v>
      </c>
      <c r="D39" s="407">
        <v>7154</v>
      </c>
      <c r="E39" s="407"/>
      <c r="F39" s="407"/>
      <c r="G39" s="407"/>
      <c r="H39" s="407"/>
      <c r="I39" s="431"/>
      <c r="J39" s="431"/>
      <c r="K39" s="409">
        <f t="shared" si="2"/>
        <v>27518</v>
      </c>
      <c r="L39" s="407">
        <v>27554</v>
      </c>
    </row>
    <row r="40" spans="1:14" x14ac:dyDescent="0.2">
      <c r="A40" s="1753" t="s">
        <v>222</v>
      </c>
      <c r="B40" s="265">
        <v>2150</v>
      </c>
      <c r="C40" s="407">
        <v>38975</v>
      </c>
      <c r="D40" s="407">
        <v>4588</v>
      </c>
      <c r="E40" s="407">
        <v>921</v>
      </c>
      <c r="F40" s="407">
        <v>185</v>
      </c>
      <c r="G40" s="407"/>
      <c r="H40" s="407"/>
      <c r="I40" s="431"/>
      <c r="J40" s="431"/>
      <c r="K40" s="409">
        <f t="shared" si="2"/>
        <v>44669</v>
      </c>
      <c r="L40" s="407">
        <v>44908</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136738</v>
      </c>
      <c r="D42" s="410">
        <f t="shared" ref="D42:L42" si="3">SUM(D36:D41)</f>
        <v>34812</v>
      </c>
      <c r="E42" s="410">
        <f t="shared" si="3"/>
        <v>28564</v>
      </c>
      <c r="F42" s="410">
        <f t="shared" si="3"/>
        <v>185</v>
      </c>
      <c r="G42" s="410">
        <f t="shared" si="3"/>
        <v>0</v>
      </c>
      <c r="H42" s="410">
        <f t="shared" si="3"/>
        <v>0</v>
      </c>
      <c r="I42" s="410">
        <f t="shared" si="3"/>
        <v>0</v>
      </c>
      <c r="J42" s="410">
        <f t="shared" si="3"/>
        <v>0</v>
      </c>
      <c r="K42" s="410">
        <f t="shared" si="3"/>
        <v>200299</v>
      </c>
      <c r="L42" s="410">
        <f t="shared" si="3"/>
        <v>185104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57115</v>
      </c>
      <c r="D44" s="413">
        <v>901</v>
      </c>
      <c r="E44" s="413">
        <v>3214</v>
      </c>
      <c r="F44" s="413"/>
      <c r="G44" s="413"/>
      <c r="H44" s="413">
        <v>238</v>
      </c>
      <c r="I44" s="431"/>
      <c r="J44" s="431"/>
      <c r="K44" s="415">
        <f>SUM(C44:J44)</f>
        <v>61468</v>
      </c>
      <c r="L44" s="413">
        <v>59891</v>
      </c>
    </row>
    <row r="45" spans="1:14" x14ac:dyDescent="0.2">
      <c r="A45" s="1753" t="s">
        <v>956</v>
      </c>
      <c r="B45" s="265">
        <v>2220</v>
      </c>
      <c r="C45" s="407">
        <v>129574</v>
      </c>
      <c r="D45" s="407">
        <v>16485</v>
      </c>
      <c r="E45" s="407">
        <v>14168</v>
      </c>
      <c r="F45" s="407">
        <v>57403</v>
      </c>
      <c r="G45" s="407">
        <v>26999</v>
      </c>
      <c r="H45" s="407">
        <v>1253</v>
      </c>
      <c r="I45" s="431"/>
      <c r="J45" s="431"/>
      <c r="K45" s="415">
        <f>SUM(C45:J45)</f>
        <v>245882</v>
      </c>
      <c r="L45" s="407">
        <v>250924</v>
      </c>
    </row>
    <row r="46" spans="1:14" x14ac:dyDescent="0.2">
      <c r="A46" s="1753" t="s">
        <v>957</v>
      </c>
      <c r="B46" s="265">
        <v>2230</v>
      </c>
      <c r="C46" s="407"/>
      <c r="D46" s="407"/>
      <c r="E46" s="407">
        <v>16098</v>
      </c>
      <c r="F46" s="407">
        <v>134</v>
      </c>
      <c r="G46" s="407"/>
      <c r="H46" s="407"/>
      <c r="I46" s="431"/>
      <c r="J46" s="431"/>
      <c r="K46" s="415">
        <f>SUM(C46:J46)</f>
        <v>16232</v>
      </c>
      <c r="L46" s="407">
        <v>15100</v>
      </c>
    </row>
    <row r="47" spans="1:14" ht="12.75" customHeight="1" thickBot="1" x14ac:dyDescent="0.25">
      <c r="A47" s="876" t="s">
        <v>641</v>
      </c>
      <c r="B47" s="463" t="s">
        <v>33</v>
      </c>
      <c r="C47" s="410">
        <f>SUM(C44:C46)</f>
        <v>186689</v>
      </c>
      <c r="D47" s="410">
        <f t="shared" ref="D47:K47" si="4">SUM(D44:D46)</f>
        <v>17386</v>
      </c>
      <c r="E47" s="410">
        <f t="shared" si="4"/>
        <v>33480</v>
      </c>
      <c r="F47" s="410">
        <f t="shared" si="4"/>
        <v>57537</v>
      </c>
      <c r="G47" s="410">
        <f t="shared" si="4"/>
        <v>26999</v>
      </c>
      <c r="H47" s="410">
        <f t="shared" si="4"/>
        <v>1491</v>
      </c>
      <c r="I47" s="410">
        <f t="shared" si="4"/>
        <v>0</v>
      </c>
      <c r="J47" s="410">
        <f t="shared" si="4"/>
        <v>0</v>
      </c>
      <c r="K47" s="410">
        <f t="shared" si="4"/>
        <v>323582</v>
      </c>
      <c r="L47" s="410">
        <f>SUM(L44:L46)</f>
        <v>325915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2962</v>
      </c>
      <c r="D49" s="413">
        <v>1721</v>
      </c>
      <c r="E49" s="413">
        <v>67935</v>
      </c>
      <c r="F49" s="413">
        <v>1537</v>
      </c>
      <c r="G49" s="413">
        <v>20655</v>
      </c>
      <c r="H49" s="413">
        <v>64236</v>
      </c>
      <c r="I49" s="431"/>
      <c r="J49" s="431"/>
      <c r="K49" s="415">
        <f>SUM(C49:J49)</f>
        <v>159046</v>
      </c>
      <c r="L49" s="413">
        <v>156001</v>
      </c>
    </row>
    <row r="50" spans="1:14" x14ac:dyDescent="0.2">
      <c r="A50" s="1753" t="s">
        <v>959</v>
      </c>
      <c r="B50" s="265">
        <v>2320</v>
      </c>
      <c r="C50" s="407">
        <v>165517</v>
      </c>
      <c r="D50" s="407">
        <v>1135</v>
      </c>
      <c r="E50" s="407">
        <v>3420</v>
      </c>
      <c r="F50" s="407">
        <v>1749</v>
      </c>
      <c r="G50" s="407"/>
      <c r="H50" s="407">
        <v>1843</v>
      </c>
      <c r="I50" s="431"/>
      <c r="J50" s="431"/>
      <c r="K50" s="415">
        <f>SUM(C50:J50)</f>
        <v>173664</v>
      </c>
      <c r="L50" s="407">
        <v>177072</v>
      </c>
    </row>
    <row r="51" spans="1:14" x14ac:dyDescent="0.2">
      <c r="A51" s="1753" t="s">
        <v>45</v>
      </c>
      <c r="B51" s="265">
        <v>2330</v>
      </c>
      <c r="C51" s="407">
        <v>12500</v>
      </c>
      <c r="D51" s="407"/>
      <c r="E51" s="407">
        <v>581</v>
      </c>
      <c r="F51" s="407"/>
      <c r="G51" s="407"/>
      <c r="H51" s="407"/>
      <c r="I51" s="431"/>
      <c r="J51" s="431"/>
      <c r="K51" s="415">
        <f>SUM(C51:J51)</f>
        <v>13081</v>
      </c>
      <c r="L51" s="407">
        <v>12500</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180979</v>
      </c>
      <c r="D53" s="410">
        <f t="shared" ref="D53:L53" si="5">SUM(D49:D52)</f>
        <v>2856</v>
      </c>
      <c r="E53" s="410">
        <f t="shared" si="5"/>
        <v>71936</v>
      </c>
      <c r="F53" s="410">
        <f t="shared" si="5"/>
        <v>3286</v>
      </c>
      <c r="G53" s="410">
        <f t="shared" si="5"/>
        <v>20655</v>
      </c>
      <c r="H53" s="410">
        <f t="shared" si="5"/>
        <v>66079</v>
      </c>
      <c r="I53" s="410">
        <f t="shared" si="5"/>
        <v>0</v>
      </c>
      <c r="J53" s="410">
        <f t="shared" si="5"/>
        <v>0</v>
      </c>
      <c r="K53" s="410">
        <f t="shared" si="5"/>
        <v>345791</v>
      </c>
      <c r="L53" s="410">
        <f t="shared" si="5"/>
        <v>345573</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442652</v>
      </c>
      <c r="D55" s="413">
        <v>68518</v>
      </c>
      <c r="E55" s="413">
        <v>2641</v>
      </c>
      <c r="F55" s="413">
        <v>16743</v>
      </c>
      <c r="G55" s="413"/>
      <c r="H55" s="413">
        <v>1223</v>
      </c>
      <c r="I55" s="431"/>
      <c r="J55" s="431"/>
      <c r="K55" s="415">
        <f>SUM(C55:J55)</f>
        <v>531777</v>
      </c>
      <c r="L55" s="413">
        <v>538492</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442652</v>
      </c>
      <c r="D57" s="416">
        <f t="shared" ref="D57:K57" si="6">SUM(D55:D56)</f>
        <v>68518</v>
      </c>
      <c r="E57" s="416">
        <f t="shared" si="6"/>
        <v>2641</v>
      </c>
      <c r="F57" s="416">
        <f t="shared" si="6"/>
        <v>16743</v>
      </c>
      <c r="G57" s="416">
        <f t="shared" si="6"/>
        <v>0</v>
      </c>
      <c r="H57" s="416">
        <f t="shared" si="6"/>
        <v>1223</v>
      </c>
      <c r="I57" s="416">
        <f t="shared" si="6"/>
        <v>0</v>
      </c>
      <c r="J57" s="416">
        <f t="shared" si="6"/>
        <v>0</v>
      </c>
      <c r="K57" s="416">
        <f t="shared" si="6"/>
        <v>531777</v>
      </c>
      <c r="L57" s="410">
        <f>SUM(L55:L56)</f>
        <v>538492</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532</v>
      </c>
      <c r="B60" s="265">
        <v>2520</v>
      </c>
      <c r="C60" s="407">
        <v>78760</v>
      </c>
      <c r="D60" s="407">
        <v>8314</v>
      </c>
      <c r="E60" s="407">
        <v>10004</v>
      </c>
      <c r="F60" s="407">
        <v>586</v>
      </c>
      <c r="G60" s="407"/>
      <c r="H60" s="407">
        <v>20</v>
      </c>
      <c r="I60" s="431"/>
      <c r="J60" s="431"/>
      <c r="K60" s="415">
        <f t="shared" si="7"/>
        <v>97684</v>
      </c>
      <c r="L60" s="407">
        <v>101451</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126621</v>
      </c>
      <c r="D63" s="407">
        <v>8727</v>
      </c>
      <c r="E63" s="407">
        <v>14831</v>
      </c>
      <c r="F63" s="407">
        <v>166985</v>
      </c>
      <c r="G63" s="407">
        <v>10000</v>
      </c>
      <c r="H63" s="407">
        <v>70</v>
      </c>
      <c r="I63" s="431"/>
      <c r="J63" s="431"/>
      <c r="K63" s="415">
        <f t="shared" si="7"/>
        <v>327234</v>
      </c>
      <c r="L63" s="407">
        <v>333188</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205381</v>
      </c>
      <c r="D65" s="410">
        <f t="shared" ref="D65:L65" si="8">SUM(D59:D64)</f>
        <v>17041</v>
      </c>
      <c r="E65" s="410">
        <f t="shared" si="8"/>
        <v>24835</v>
      </c>
      <c r="F65" s="410">
        <f t="shared" si="8"/>
        <v>167571</v>
      </c>
      <c r="G65" s="410">
        <f t="shared" si="8"/>
        <v>10000</v>
      </c>
      <c r="H65" s="410">
        <f t="shared" si="8"/>
        <v>90</v>
      </c>
      <c r="I65" s="410">
        <f t="shared" si="8"/>
        <v>0</v>
      </c>
      <c r="J65" s="410">
        <f t="shared" si="8"/>
        <v>0</v>
      </c>
      <c r="K65" s="410">
        <f t="shared" si="8"/>
        <v>424918</v>
      </c>
      <c r="L65" s="410">
        <f t="shared" si="8"/>
        <v>434639</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1152439</v>
      </c>
      <c r="D74" s="420">
        <f t="shared" ref="D74:K74" si="10">SUM(D42,D47,D53,D57,D65,D72,D73)</f>
        <v>140613</v>
      </c>
      <c r="E74" s="420">
        <f t="shared" si="10"/>
        <v>161456</v>
      </c>
      <c r="F74" s="420">
        <f t="shared" si="10"/>
        <v>245322</v>
      </c>
      <c r="G74" s="420">
        <f t="shared" si="10"/>
        <v>57654</v>
      </c>
      <c r="H74" s="420">
        <f t="shared" si="10"/>
        <v>68883</v>
      </c>
      <c r="I74" s="420">
        <f t="shared" si="10"/>
        <v>0</v>
      </c>
      <c r="J74" s="420">
        <f t="shared" si="10"/>
        <v>0</v>
      </c>
      <c r="K74" s="420">
        <f t="shared" si="10"/>
        <v>1826367</v>
      </c>
      <c r="L74" s="420">
        <f>SUM(L42,L47,L53,L57,L65,L72,L73)</f>
        <v>1829723</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1182240</v>
      </c>
      <c r="F79" s="408"/>
      <c r="G79" s="408"/>
      <c r="H79" s="407"/>
      <c r="I79" s="502"/>
      <c r="J79" s="502"/>
      <c r="K79" s="409">
        <f t="shared" si="11"/>
        <v>1182240</v>
      </c>
      <c r="L79" s="407">
        <v>1092708</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1182240</v>
      </c>
      <c r="F84" s="408"/>
      <c r="G84" s="408"/>
      <c r="H84" s="410">
        <f>SUM(H78:H83)</f>
        <v>0</v>
      </c>
      <c r="I84" s="502"/>
      <c r="J84" s="502"/>
      <c r="K84" s="410">
        <f>SUM(K78:K83)</f>
        <v>1182240</v>
      </c>
      <c r="L84" s="410">
        <f>SUM(L78:L83)</f>
        <v>1092708</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1182240</v>
      </c>
      <c r="F102" s="408"/>
      <c r="G102" s="408"/>
      <c r="H102" s="420">
        <f>SUM(H84,H92,H100,H101)</f>
        <v>0</v>
      </c>
      <c r="I102" s="502"/>
      <c r="J102" s="502"/>
      <c r="K102" s="420">
        <f>SUM(K84,K92,K100,K101)</f>
        <v>1182240</v>
      </c>
      <c r="L102" s="420">
        <f>SUM(L84,L92,L100,L101)</f>
        <v>1092708</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10000</v>
      </c>
      <c r="M113" s="894"/>
      <c r="N113" s="894"/>
    </row>
    <row r="114" spans="1:14" ht="12.75" customHeight="1" thickTop="1" thickBot="1" x14ac:dyDescent="0.25">
      <c r="A114" s="876" t="s">
        <v>51</v>
      </c>
      <c r="B114" s="511"/>
      <c r="C114" s="410">
        <f>SUM(C33,C74,C75,C102,C112,C113)</f>
        <v>4225040</v>
      </c>
      <c r="D114" s="410">
        <f t="shared" ref="D114:K114" si="13">SUM(D33,D74,D75,D102,D112,D113)</f>
        <v>807289</v>
      </c>
      <c r="E114" s="410">
        <f t="shared" si="13"/>
        <v>2282266</v>
      </c>
      <c r="F114" s="410">
        <f t="shared" si="13"/>
        <v>351181</v>
      </c>
      <c r="G114" s="410">
        <f t="shared" si="13"/>
        <v>80814</v>
      </c>
      <c r="H114" s="410">
        <f>SUM(H33,H74,H75,H102,H112,H113)</f>
        <v>83054</v>
      </c>
      <c r="I114" s="410">
        <f t="shared" si="13"/>
        <v>0</v>
      </c>
      <c r="J114" s="410">
        <f t="shared" si="13"/>
        <v>0</v>
      </c>
      <c r="K114" s="410">
        <f t="shared" si="13"/>
        <v>7829644</v>
      </c>
      <c r="L114" s="410">
        <f>SUM(L33,L74,L75,L102,L112,L113)</f>
        <v>8885701</v>
      </c>
    </row>
    <row r="115" spans="1:14" ht="23.25" thickTop="1" x14ac:dyDescent="0.2">
      <c r="A115" s="1765" t="s">
        <v>1155</v>
      </c>
      <c r="B115" s="881"/>
      <c r="C115" s="411"/>
      <c r="D115" s="411"/>
      <c r="E115" s="411"/>
      <c r="F115" s="411"/>
      <c r="G115" s="411"/>
      <c r="H115" s="411"/>
      <c r="I115" s="411"/>
      <c r="J115" s="411"/>
      <c r="K115" s="435">
        <f>'Revenues 9-14'!C275-'Expenditures 15-22'!K114</f>
        <v>495504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188496</v>
      </c>
      <c r="D124" s="407">
        <v>44653</v>
      </c>
      <c r="E124" s="407">
        <v>102761</v>
      </c>
      <c r="F124" s="407">
        <v>180975</v>
      </c>
      <c r="G124" s="407"/>
      <c r="H124" s="407"/>
      <c r="I124" s="431"/>
      <c r="J124" s="431"/>
      <c r="K124" s="410">
        <f>SUM(C124:J124)</f>
        <v>516885</v>
      </c>
      <c r="L124" s="407">
        <v>614058</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188496</v>
      </c>
      <c r="D127" s="410">
        <f t="shared" ref="D127:L127" si="14">SUM(D122:D126)</f>
        <v>44653</v>
      </c>
      <c r="E127" s="410">
        <f t="shared" si="14"/>
        <v>102761</v>
      </c>
      <c r="F127" s="410">
        <f t="shared" si="14"/>
        <v>180975</v>
      </c>
      <c r="G127" s="410">
        <f t="shared" si="14"/>
        <v>0</v>
      </c>
      <c r="H127" s="410">
        <f t="shared" si="14"/>
        <v>0</v>
      </c>
      <c r="I127" s="410">
        <f t="shared" si="14"/>
        <v>0</v>
      </c>
      <c r="J127" s="410">
        <f t="shared" si="14"/>
        <v>0</v>
      </c>
      <c r="K127" s="410">
        <f t="shared" si="14"/>
        <v>516885</v>
      </c>
      <c r="L127" s="410">
        <f t="shared" si="14"/>
        <v>614058</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188496</v>
      </c>
      <c r="D129" s="420">
        <f t="shared" ref="D129:L129" si="15">SUM(D120,D127,D128)</f>
        <v>44653</v>
      </c>
      <c r="E129" s="420">
        <f t="shared" si="15"/>
        <v>102761</v>
      </c>
      <c r="F129" s="420">
        <f t="shared" si="15"/>
        <v>180975</v>
      </c>
      <c r="G129" s="420">
        <f t="shared" si="15"/>
        <v>0</v>
      </c>
      <c r="H129" s="420">
        <f t="shared" si="15"/>
        <v>0</v>
      </c>
      <c r="I129" s="420">
        <f t="shared" si="15"/>
        <v>0</v>
      </c>
      <c r="J129" s="420">
        <f t="shared" si="15"/>
        <v>0</v>
      </c>
      <c r="K129" s="420">
        <f t="shared" si="15"/>
        <v>516885</v>
      </c>
      <c r="L129" s="420">
        <f t="shared" si="15"/>
        <v>614058</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40000</v>
      </c>
      <c r="F133" s="408"/>
      <c r="G133" s="408"/>
      <c r="H133" s="413"/>
      <c r="I133" s="502"/>
      <c r="J133" s="408"/>
      <c r="K133" s="415">
        <f>SUM(E133,H133)</f>
        <v>40000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40000</v>
      </c>
      <c r="F136" s="408"/>
      <c r="G136" s="408"/>
      <c r="H136" s="410">
        <f>SUM(H133:H135)</f>
        <v>0</v>
      </c>
      <c r="I136" s="502"/>
      <c r="J136" s="408"/>
      <c r="K136" s="410">
        <f>SUM(K133:K135)</f>
        <v>40000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40000</v>
      </c>
      <c r="F138" s="408"/>
      <c r="G138" s="408"/>
      <c r="H138" s="423">
        <f>SUM(H136:H137)</f>
        <v>0</v>
      </c>
      <c r="I138" s="502"/>
      <c r="J138" s="408"/>
      <c r="K138" s="415">
        <f>SUM(K136,K137)</f>
        <v>40000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188496</v>
      </c>
      <c r="D150" s="410">
        <f t="shared" ref="D150:K150" si="16">SUM(D129,D130,D138,D148,D149)</f>
        <v>44653</v>
      </c>
      <c r="E150" s="410">
        <f t="shared" si="16"/>
        <v>142761</v>
      </c>
      <c r="F150" s="410">
        <f t="shared" si="16"/>
        <v>180975</v>
      </c>
      <c r="G150" s="410">
        <f t="shared" si="16"/>
        <v>0</v>
      </c>
      <c r="H150" s="410">
        <f t="shared" si="16"/>
        <v>0</v>
      </c>
      <c r="I150" s="410">
        <f t="shared" si="16"/>
        <v>0</v>
      </c>
      <c r="J150" s="410">
        <f t="shared" si="16"/>
        <v>0</v>
      </c>
      <c r="K150" s="410">
        <f t="shared" si="16"/>
        <v>556885</v>
      </c>
      <c r="L150" s="410">
        <f>SUM(L129,L130,L138,L148,L149)</f>
        <v>614058</v>
      </c>
    </row>
    <row r="151" spans="1:14" ht="12.75" customHeight="1" thickTop="1" x14ac:dyDescent="0.2">
      <c r="A151" s="2284" t="s">
        <v>1378</v>
      </c>
      <c r="B151" s="2285"/>
      <c r="C151" s="411"/>
      <c r="D151" s="411"/>
      <c r="E151" s="411"/>
      <c r="F151" s="411"/>
      <c r="G151" s="411"/>
      <c r="H151" s="411"/>
      <c r="I151" s="411"/>
      <c r="J151" s="408"/>
      <c r="K151" s="435">
        <f>'Revenues 9-14'!D275-'Expenditures 15-22'!K150</f>
        <v>55902</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70135</v>
      </c>
      <c r="I163" s="408"/>
      <c r="J163" s="408"/>
      <c r="K163" s="409">
        <f>SUM(C163:H163)</f>
        <v>70135</v>
      </c>
      <c r="L163" s="1803">
        <v>69955</v>
      </c>
    </row>
    <row r="164" spans="1:14" ht="33.75" customHeight="1" x14ac:dyDescent="0.2">
      <c r="A164" s="1773" t="s">
        <v>290</v>
      </c>
      <c r="B164" s="531" t="s">
        <v>32</v>
      </c>
      <c r="C164" s="408"/>
      <c r="D164" s="408"/>
      <c r="E164" s="408"/>
      <c r="F164" s="408"/>
      <c r="G164" s="408"/>
      <c r="H164" s="1806">
        <v>85000</v>
      </c>
      <c r="I164" s="408"/>
      <c r="J164" s="408"/>
      <c r="K164" s="409">
        <f>SUM(C164:J164)</f>
        <v>85000</v>
      </c>
      <c r="L164" s="1806">
        <v>85500</v>
      </c>
    </row>
    <row r="165" spans="1:14" ht="13.5" customHeight="1" thickBot="1" x14ac:dyDescent="0.25">
      <c r="A165" s="1757" t="s">
        <v>865</v>
      </c>
      <c r="B165" s="532" t="s">
        <v>87</v>
      </c>
      <c r="C165" s="408"/>
      <c r="D165" s="408"/>
      <c r="E165" s="421"/>
      <c r="F165" s="408"/>
      <c r="G165" s="408"/>
      <c r="H165" s="1806">
        <v>795</v>
      </c>
      <c r="I165" s="502"/>
      <c r="J165" s="408"/>
      <c r="K165" s="409">
        <f>SUM(C165:J165)</f>
        <v>795</v>
      </c>
      <c r="L165" s="1806"/>
    </row>
    <row r="166" spans="1:14" ht="12.75" customHeight="1" thickTop="1" thickBot="1" x14ac:dyDescent="0.25">
      <c r="A166" s="876" t="s">
        <v>724</v>
      </c>
      <c r="B166" s="463" t="s">
        <v>571</v>
      </c>
      <c r="C166" s="408"/>
      <c r="D166" s="408"/>
      <c r="E166" s="423">
        <f>SUM(E162,E163,E164,E165)</f>
        <v>0</v>
      </c>
      <c r="F166" s="408"/>
      <c r="G166" s="408"/>
      <c r="H166" s="420">
        <f>SUM(H162,H163,H164,H165)</f>
        <v>155930</v>
      </c>
      <c r="I166" s="432"/>
      <c r="J166" s="408"/>
      <c r="K166" s="420">
        <f>SUM(K162,K163,K164,K165)</f>
        <v>155930</v>
      </c>
      <c r="L166" s="420">
        <f>SUM(L162,L163,L164,L165)</f>
        <v>155455</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155930</v>
      </c>
      <c r="I168" s="432"/>
      <c r="J168" s="408"/>
      <c r="K168" s="420">
        <f>SUM(K154,K166,K167)</f>
        <v>155930</v>
      </c>
      <c r="L168" s="420">
        <f>SUM(L154,L166,L167)</f>
        <v>155455</v>
      </c>
    </row>
    <row r="169" spans="1:14" ht="23.25" thickTop="1" x14ac:dyDescent="0.2">
      <c r="A169" s="1765" t="s">
        <v>1155</v>
      </c>
      <c r="B169" s="462"/>
      <c r="C169" s="408"/>
      <c r="D169" s="408"/>
      <c r="E169" s="408"/>
      <c r="F169" s="408"/>
      <c r="G169" s="408"/>
      <c r="H169" s="411"/>
      <c r="I169" s="408"/>
      <c r="J169" s="408"/>
      <c r="K169" s="435">
        <f>'Revenues 9-14'!E275-'Expenditures 15-22'!K168</f>
        <v>49</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159791</v>
      </c>
      <c r="D176" s="407">
        <v>22540</v>
      </c>
      <c r="E176" s="407">
        <v>325934</v>
      </c>
      <c r="F176" s="407">
        <v>41290</v>
      </c>
      <c r="G176" s="407"/>
      <c r="H176" s="407"/>
      <c r="I176" s="431"/>
      <c r="J176" s="431"/>
      <c r="K176" s="409">
        <f>SUM(C176:J176)</f>
        <v>549555</v>
      </c>
      <c r="L176" s="407">
        <v>1182621</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159791</v>
      </c>
      <c r="D178" s="420">
        <f t="shared" ref="D178:J178" si="17">SUM(D174,D176,D177)</f>
        <v>22540</v>
      </c>
      <c r="E178" s="420">
        <f t="shared" si="17"/>
        <v>325934</v>
      </c>
      <c r="F178" s="420">
        <f t="shared" si="17"/>
        <v>41290</v>
      </c>
      <c r="G178" s="420">
        <f t="shared" si="17"/>
        <v>0</v>
      </c>
      <c r="H178" s="420">
        <f t="shared" si="17"/>
        <v>0</v>
      </c>
      <c r="I178" s="420">
        <f t="shared" si="17"/>
        <v>0</v>
      </c>
      <c r="J178" s="420">
        <f t="shared" si="17"/>
        <v>0</v>
      </c>
      <c r="K178" s="420">
        <f>SUM(K174,K176,K177)</f>
        <v>549555</v>
      </c>
      <c r="L178" s="420">
        <f>SUM(L174, L176:L177)</f>
        <v>1182621</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16457</v>
      </c>
      <c r="I199" s="408"/>
      <c r="J199" s="408"/>
      <c r="K199" s="1810">
        <f>SUM(H199)</f>
        <v>16457</v>
      </c>
      <c r="L199" s="694"/>
    </row>
    <row r="200" spans="1:14" ht="30" customHeight="1" x14ac:dyDescent="0.2">
      <c r="A200" s="879" t="s">
        <v>291</v>
      </c>
      <c r="B200" s="532" t="s">
        <v>32</v>
      </c>
      <c r="C200" s="408"/>
      <c r="D200" s="408"/>
      <c r="E200" s="408"/>
      <c r="F200" s="408"/>
      <c r="G200" s="408"/>
      <c r="H200" s="407">
        <v>597185</v>
      </c>
      <c r="I200" s="408"/>
      <c r="J200" s="408"/>
      <c r="K200" s="409">
        <f>SUM(H200)</f>
        <v>597185</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613642</v>
      </c>
      <c r="I202" s="408"/>
      <c r="J202" s="408"/>
      <c r="K202" s="420">
        <f>SUM(K198,K199,K200,K201)</f>
        <v>613642</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159791</v>
      </c>
      <c r="D204" s="410">
        <f>SUM(D178,D179)</f>
        <v>22540</v>
      </c>
      <c r="E204" s="410">
        <f>SUM(E178,E179,E190)</f>
        <v>325934</v>
      </c>
      <c r="F204" s="410">
        <f>SUM(F178,F179)</f>
        <v>41290</v>
      </c>
      <c r="G204" s="410">
        <f>SUM(G178,G179)</f>
        <v>0</v>
      </c>
      <c r="H204" s="410">
        <f>SUM(H178,H179,H190,H202,H203)</f>
        <v>613642</v>
      </c>
      <c r="I204" s="410">
        <f>SUM(I178,I179)</f>
        <v>0</v>
      </c>
      <c r="J204" s="410">
        <f>SUM(J178,J179)</f>
        <v>0</v>
      </c>
      <c r="K204" s="409">
        <f>SUM(K178,K179,K190,K202,K203)</f>
        <v>1163197</v>
      </c>
      <c r="L204" s="410">
        <f>SUM(L178,L179,L190,L202,L203)</f>
        <v>1182621</v>
      </c>
    </row>
    <row r="205" spans="1:14" ht="23.25" thickTop="1" x14ac:dyDescent="0.2">
      <c r="A205" s="1765" t="s">
        <v>1155</v>
      </c>
      <c r="B205" s="462"/>
      <c r="C205" s="411"/>
      <c r="D205" s="411"/>
      <c r="E205" s="411"/>
      <c r="F205" s="411"/>
      <c r="G205" s="411"/>
      <c r="H205" s="411"/>
      <c r="I205" s="408"/>
      <c r="J205" s="408"/>
      <c r="K205" s="435">
        <f>'Revenues 9-14'!F275-'Expenditures 15-22'!K204</f>
        <v>-665676</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37797</v>
      </c>
      <c r="E209" s="408"/>
      <c r="F209" s="408"/>
      <c r="G209" s="408"/>
      <c r="H209" s="408"/>
      <c r="I209" s="408"/>
      <c r="J209" s="408"/>
      <c r="K209" s="409">
        <f>D209</f>
        <v>37797</v>
      </c>
      <c r="L209" s="407">
        <v>32308</v>
      </c>
    </row>
    <row r="210" spans="1:12" x14ac:dyDescent="0.2">
      <c r="A210" s="1753" t="s">
        <v>170</v>
      </c>
      <c r="B210" s="265" t="s">
        <v>1121</v>
      </c>
      <c r="C210" s="408"/>
      <c r="D210" s="431">
        <v>4968</v>
      </c>
      <c r="E210" s="408"/>
      <c r="F210" s="408"/>
      <c r="G210" s="408"/>
      <c r="H210" s="408"/>
      <c r="I210" s="408"/>
      <c r="J210" s="408"/>
      <c r="K210" s="409">
        <f t="shared" ref="K210:K222" si="19">D210</f>
        <v>4968</v>
      </c>
      <c r="L210" s="407">
        <v>4969</v>
      </c>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25121</v>
      </c>
      <c r="E213" s="408"/>
      <c r="F213" s="408"/>
      <c r="G213" s="408"/>
      <c r="H213" s="408"/>
      <c r="I213" s="408"/>
      <c r="J213" s="408"/>
      <c r="K213" s="409">
        <f t="shared" si="19"/>
        <v>25121</v>
      </c>
      <c r="L213" s="407"/>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2915</v>
      </c>
      <c r="E216" s="408"/>
      <c r="F216" s="408"/>
      <c r="G216" s="408"/>
      <c r="H216" s="408"/>
      <c r="I216" s="408"/>
      <c r="J216" s="408"/>
      <c r="K216" s="409">
        <f t="shared" si="19"/>
        <v>2915</v>
      </c>
      <c r="L216" s="407">
        <v>2711</v>
      </c>
    </row>
    <row r="217" spans="1:12" x14ac:dyDescent="0.2">
      <c r="A217" s="1753" t="s">
        <v>1117</v>
      </c>
      <c r="B217" s="265">
        <v>1500</v>
      </c>
      <c r="C217" s="408"/>
      <c r="D217" s="407">
        <v>6564</v>
      </c>
      <c r="E217" s="408"/>
      <c r="F217" s="408"/>
      <c r="G217" s="408"/>
      <c r="H217" s="408"/>
      <c r="I217" s="408"/>
      <c r="J217" s="408"/>
      <c r="K217" s="409">
        <f t="shared" si="19"/>
        <v>6564</v>
      </c>
      <c r="L217" s="407">
        <v>5258</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1079</v>
      </c>
      <c r="E220" s="408"/>
      <c r="F220" s="408"/>
      <c r="G220" s="408"/>
      <c r="H220" s="408"/>
      <c r="I220" s="408"/>
      <c r="J220" s="408"/>
      <c r="K220" s="409">
        <f t="shared" si="19"/>
        <v>1079</v>
      </c>
      <c r="L220" s="407">
        <v>1089</v>
      </c>
    </row>
    <row r="221" spans="1:12" x14ac:dyDescent="0.2">
      <c r="A221" s="1753" t="s">
        <v>1262</v>
      </c>
      <c r="B221" s="265">
        <v>1800</v>
      </c>
      <c r="C221" s="408"/>
      <c r="D221" s="407">
        <v>12321</v>
      </c>
      <c r="E221" s="408"/>
      <c r="F221" s="408"/>
      <c r="G221" s="408"/>
      <c r="H221" s="408"/>
      <c r="I221" s="408"/>
      <c r="J221" s="408"/>
      <c r="K221" s="409">
        <f t="shared" si="19"/>
        <v>12321</v>
      </c>
      <c r="L221" s="407">
        <v>12063</v>
      </c>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90765</v>
      </c>
      <c r="E223" s="408"/>
      <c r="F223" s="408"/>
      <c r="G223" s="408"/>
      <c r="H223" s="408"/>
      <c r="I223" s="408"/>
      <c r="J223" s="408"/>
      <c r="K223" s="410">
        <f>SUM(K209:K222)</f>
        <v>90765</v>
      </c>
      <c r="L223" s="410">
        <f>SUM(L209:L222)</f>
        <v>58398</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593</v>
      </c>
      <c r="E226" s="408"/>
      <c r="F226" s="408"/>
      <c r="G226" s="408"/>
      <c r="H226" s="408"/>
      <c r="I226" s="408"/>
      <c r="J226" s="408"/>
      <c r="K226" s="409">
        <f t="shared" ref="K226:K231" si="20">D226</f>
        <v>593</v>
      </c>
      <c r="L226" s="407">
        <v>550</v>
      </c>
    </row>
    <row r="227" spans="1:12" x14ac:dyDescent="0.2">
      <c r="A227" s="1753" t="s">
        <v>1265</v>
      </c>
      <c r="B227" s="265">
        <v>2120</v>
      </c>
      <c r="C227" s="408"/>
      <c r="D227" s="407">
        <v>650</v>
      </c>
      <c r="E227" s="408"/>
      <c r="F227" s="408"/>
      <c r="G227" s="408"/>
      <c r="H227" s="408"/>
      <c r="I227" s="408"/>
      <c r="J227" s="408"/>
      <c r="K227" s="409">
        <f t="shared" si="20"/>
        <v>650</v>
      </c>
      <c r="L227" s="407">
        <v>664</v>
      </c>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v>1558</v>
      </c>
      <c r="E229" s="408"/>
      <c r="F229" s="408"/>
      <c r="G229" s="408"/>
      <c r="H229" s="408"/>
      <c r="I229" s="408"/>
      <c r="J229" s="408"/>
      <c r="K229" s="409">
        <f t="shared" si="20"/>
        <v>1558</v>
      </c>
      <c r="L229" s="407">
        <v>1530</v>
      </c>
    </row>
    <row r="230" spans="1:12" x14ac:dyDescent="0.2">
      <c r="A230" s="1753" t="s">
        <v>222</v>
      </c>
      <c r="B230" s="265">
        <v>2150</v>
      </c>
      <c r="C230" s="408"/>
      <c r="D230" s="407">
        <v>577</v>
      </c>
      <c r="E230" s="408"/>
      <c r="F230" s="408"/>
      <c r="G230" s="408"/>
      <c r="H230" s="408"/>
      <c r="I230" s="408"/>
      <c r="J230" s="408"/>
      <c r="K230" s="409">
        <f t="shared" si="20"/>
        <v>577</v>
      </c>
      <c r="L230" s="407">
        <v>577</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3378</v>
      </c>
      <c r="E232" s="408"/>
      <c r="F232" s="408"/>
      <c r="G232" s="408"/>
      <c r="H232" s="408"/>
      <c r="I232" s="408"/>
      <c r="J232" s="408"/>
      <c r="K232" s="410">
        <f>SUM(K226:K231)</f>
        <v>3378</v>
      </c>
      <c r="L232" s="410">
        <f>SUM(L226:L231)</f>
        <v>3321</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920</v>
      </c>
      <c r="E234" s="408"/>
      <c r="F234" s="408"/>
      <c r="G234" s="408"/>
      <c r="H234" s="408"/>
      <c r="I234" s="408"/>
      <c r="J234" s="408"/>
      <c r="K234" s="415">
        <f>D234</f>
        <v>920</v>
      </c>
      <c r="L234" s="413">
        <v>837</v>
      </c>
    </row>
    <row r="235" spans="1:12" x14ac:dyDescent="0.2">
      <c r="A235" s="1753" t="s">
        <v>956</v>
      </c>
      <c r="B235" s="265">
        <v>2220</v>
      </c>
      <c r="C235" s="408"/>
      <c r="D235" s="407">
        <v>22577</v>
      </c>
      <c r="E235" s="408"/>
      <c r="F235" s="408"/>
      <c r="G235" s="408"/>
      <c r="H235" s="408"/>
      <c r="I235" s="408"/>
      <c r="J235" s="408"/>
      <c r="K235" s="415">
        <f>D235</f>
        <v>22577</v>
      </c>
      <c r="L235" s="407">
        <v>22493</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23497</v>
      </c>
      <c r="E237" s="408"/>
      <c r="F237" s="408"/>
      <c r="G237" s="408"/>
      <c r="H237" s="408"/>
      <c r="I237" s="408"/>
      <c r="J237" s="408"/>
      <c r="K237" s="410">
        <f>SUM(K234:K236)</f>
        <v>23497</v>
      </c>
      <c r="L237" s="410">
        <f>SUM(L234:L236)</f>
        <v>23330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267</v>
      </c>
      <c r="E239" s="408"/>
      <c r="F239" s="408"/>
      <c r="G239" s="408"/>
      <c r="H239" s="408"/>
      <c r="I239" s="408"/>
      <c r="J239" s="408"/>
      <c r="K239" s="415">
        <f>D239</f>
        <v>267</v>
      </c>
      <c r="L239" s="413">
        <v>199</v>
      </c>
    </row>
    <row r="240" spans="1:12" x14ac:dyDescent="0.2">
      <c r="A240" s="1753" t="s">
        <v>959</v>
      </c>
      <c r="B240" s="265">
        <v>2320</v>
      </c>
      <c r="C240" s="408"/>
      <c r="D240" s="407">
        <v>2837</v>
      </c>
      <c r="E240" s="408"/>
      <c r="F240" s="408"/>
      <c r="G240" s="408"/>
      <c r="H240" s="408"/>
      <c r="I240" s="408"/>
      <c r="J240" s="408"/>
      <c r="K240" s="415">
        <f t="shared" ref="K240:K250" si="21">D240</f>
        <v>2837</v>
      </c>
      <c r="L240" s="407">
        <v>2837</v>
      </c>
    </row>
    <row r="241" spans="1:12" x14ac:dyDescent="0.2">
      <c r="A241" s="1753" t="s">
        <v>960</v>
      </c>
      <c r="B241" s="265">
        <v>2330</v>
      </c>
      <c r="C241" s="408"/>
      <c r="D241" s="407">
        <v>362</v>
      </c>
      <c r="E241" s="408"/>
      <c r="F241" s="408"/>
      <c r="G241" s="408"/>
      <c r="H241" s="408"/>
      <c r="I241" s="408"/>
      <c r="J241" s="408"/>
      <c r="K241" s="415">
        <f t="shared" si="21"/>
        <v>362</v>
      </c>
      <c r="L241" s="407">
        <v>363</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3466</v>
      </c>
      <c r="E251" s="408"/>
      <c r="F251" s="408"/>
      <c r="G251" s="408"/>
      <c r="H251" s="408"/>
      <c r="I251" s="408"/>
      <c r="J251" s="408"/>
      <c r="K251" s="410">
        <f>SUM(K239:K250)</f>
        <v>3466</v>
      </c>
      <c r="L251" s="410">
        <f>SUM(L239:L250)</f>
        <v>3399</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28351</v>
      </c>
      <c r="E253" s="408"/>
      <c r="F253" s="408"/>
      <c r="G253" s="408"/>
      <c r="H253" s="408"/>
      <c r="I253" s="408"/>
      <c r="J253" s="408"/>
      <c r="K253" s="415">
        <f>D253</f>
        <v>28351</v>
      </c>
      <c r="L253" s="413">
        <v>27733</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28351</v>
      </c>
      <c r="E255" s="408"/>
      <c r="F255" s="408"/>
      <c r="G255" s="408"/>
      <c r="H255" s="408"/>
      <c r="I255" s="408"/>
      <c r="J255" s="408"/>
      <c r="K255" s="410">
        <f>SUM(K253:K254)</f>
        <v>28351</v>
      </c>
      <c r="L255" s="410">
        <f>SUM(L253:L254)</f>
        <v>27733</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13447</v>
      </c>
      <c r="E258" s="408"/>
      <c r="F258" s="408"/>
      <c r="G258" s="408"/>
      <c r="H258" s="408"/>
      <c r="I258" s="408"/>
      <c r="J258" s="408"/>
      <c r="K258" s="415">
        <f t="shared" ref="K258:K263" si="22">D258</f>
        <v>13447</v>
      </c>
      <c r="L258" s="407">
        <v>12401</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44686</v>
      </c>
      <c r="E260" s="408"/>
      <c r="F260" s="408"/>
      <c r="G260" s="408"/>
      <c r="H260" s="408"/>
      <c r="I260" s="408"/>
      <c r="J260" s="408"/>
      <c r="K260" s="415">
        <f t="shared" si="22"/>
        <v>44686</v>
      </c>
      <c r="L260" s="407">
        <v>42295</v>
      </c>
    </row>
    <row r="261" spans="1:12" x14ac:dyDescent="0.2">
      <c r="A261" s="1753" t="s">
        <v>1107</v>
      </c>
      <c r="B261" s="265">
        <v>2550</v>
      </c>
      <c r="C261" s="408"/>
      <c r="D261" s="407">
        <v>26820</v>
      </c>
      <c r="E261" s="408"/>
      <c r="F261" s="408"/>
      <c r="G261" s="408"/>
      <c r="H261" s="408"/>
      <c r="I261" s="408"/>
      <c r="J261" s="408"/>
      <c r="K261" s="415">
        <f t="shared" si="22"/>
        <v>26820</v>
      </c>
      <c r="L261" s="407">
        <v>22802</v>
      </c>
    </row>
    <row r="262" spans="1:12" x14ac:dyDescent="0.2">
      <c r="A262" s="1753" t="s">
        <v>106</v>
      </c>
      <c r="B262" s="265">
        <v>2560</v>
      </c>
      <c r="C262" s="408"/>
      <c r="D262" s="407">
        <v>25273</v>
      </c>
      <c r="E262" s="408"/>
      <c r="F262" s="408"/>
      <c r="G262" s="408"/>
      <c r="H262" s="408"/>
      <c r="I262" s="408"/>
      <c r="J262" s="408"/>
      <c r="K262" s="415">
        <f t="shared" si="22"/>
        <v>25273</v>
      </c>
      <c r="L262" s="407">
        <v>23416</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110226</v>
      </c>
      <c r="E264" s="408"/>
      <c r="F264" s="408"/>
      <c r="G264" s="408"/>
      <c r="H264" s="408"/>
      <c r="I264" s="408"/>
      <c r="J264" s="408"/>
      <c r="K264" s="410">
        <f>SUM(K257:K263)</f>
        <v>110226</v>
      </c>
      <c r="L264" s="410">
        <f>SUM(L257:L263)</f>
        <v>100914</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168918</v>
      </c>
      <c r="E273" s="408"/>
      <c r="F273" s="408"/>
      <c r="G273" s="408"/>
      <c r="H273" s="408"/>
      <c r="I273" s="408"/>
      <c r="J273" s="408"/>
      <c r="K273" s="420">
        <f>SUM(K232,K237,K251,K255,K264,K271,K272)</f>
        <v>168918</v>
      </c>
      <c r="L273" s="420">
        <f>SUM(L232,L237,L251,L255,L264,L271,L272)</f>
        <v>158697</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259683</v>
      </c>
      <c r="E288" s="408"/>
      <c r="F288" s="408"/>
      <c r="G288" s="408"/>
      <c r="H288" s="410">
        <f>H286</f>
        <v>0</v>
      </c>
      <c r="I288" s="408"/>
      <c r="J288" s="408"/>
      <c r="K288" s="410">
        <f>SUM(K223,K273,K274,K278,K286,K287)</f>
        <v>259683</v>
      </c>
      <c r="L288" s="410">
        <f>SUM(L223,L273,L274,L278,L286,L287)</f>
        <v>217095</v>
      </c>
    </row>
    <row r="289" spans="1:14" ht="23.25" thickTop="1" x14ac:dyDescent="0.2">
      <c r="A289" s="890" t="s">
        <v>1155</v>
      </c>
      <c r="B289" s="891"/>
      <c r="C289" s="408"/>
      <c r="D289" s="411"/>
      <c r="E289" s="408"/>
      <c r="F289" s="408"/>
      <c r="G289" s="408"/>
      <c r="H289" s="436"/>
      <c r="I289" s="408"/>
      <c r="J289" s="408"/>
      <c r="K289" s="435">
        <f>'Revenues 9-14'!G275-'Expenditures 15-22'!K288</f>
        <v>85622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2" t="s">
        <v>1155</v>
      </c>
      <c r="B306" s="2283"/>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231641</v>
      </c>
      <c r="D318" s="431"/>
      <c r="E318" s="431">
        <v>155306</v>
      </c>
      <c r="F318" s="431">
        <v>11360</v>
      </c>
      <c r="G318" s="431"/>
      <c r="H318" s="431"/>
      <c r="I318" s="431"/>
      <c r="J318" s="431"/>
      <c r="K318" s="1050">
        <f t="shared" si="24"/>
        <v>398307</v>
      </c>
      <c r="L318" s="431">
        <v>424802</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231641</v>
      </c>
      <c r="D323" s="1051">
        <f t="shared" ref="D323:J323" si="25">SUM(D312:D322)</f>
        <v>0</v>
      </c>
      <c r="E323" s="1051">
        <f t="shared" si="25"/>
        <v>155306</v>
      </c>
      <c r="F323" s="1051">
        <f t="shared" si="25"/>
        <v>11360</v>
      </c>
      <c r="G323" s="1051">
        <f t="shared" si="25"/>
        <v>0</v>
      </c>
      <c r="H323" s="1051">
        <f t="shared" si="25"/>
        <v>0</v>
      </c>
      <c r="I323" s="1051">
        <f t="shared" si="25"/>
        <v>0</v>
      </c>
      <c r="J323" s="1051">
        <f t="shared" si="25"/>
        <v>0</v>
      </c>
      <c r="K323" s="1051">
        <f>SUM(K312:K322)</f>
        <v>398307</v>
      </c>
      <c r="L323" s="1051">
        <f>SUM(L312:L322)</f>
        <v>424802</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231641</v>
      </c>
      <c r="D331" s="1051">
        <f t="shared" ref="D331:J331" si="26">SUM(D323)</f>
        <v>0</v>
      </c>
      <c r="E331" s="1051">
        <f t="shared" si="26"/>
        <v>155306</v>
      </c>
      <c r="F331" s="1051">
        <f t="shared" si="26"/>
        <v>11360</v>
      </c>
      <c r="G331" s="1051">
        <f t="shared" si="26"/>
        <v>0</v>
      </c>
      <c r="H331" s="1051">
        <f>SUM(H323,H329)</f>
        <v>0</v>
      </c>
      <c r="I331" s="1051">
        <f t="shared" si="26"/>
        <v>0</v>
      </c>
      <c r="J331" s="1051">
        <f t="shared" si="26"/>
        <v>0</v>
      </c>
      <c r="K331" s="1051">
        <f>SUM(K323,K329)</f>
        <v>398307</v>
      </c>
      <c r="L331" s="420">
        <f>SUM(L323,L329,L330)</f>
        <v>424802</v>
      </c>
    </row>
    <row r="332" spans="1:14" ht="12.75" customHeight="1" thickTop="1" x14ac:dyDescent="0.2">
      <c r="A332" s="2284" t="s">
        <v>1155</v>
      </c>
      <c r="B332" s="2285"/>
      <c r="C332" s="408"/>
      <c r="D332" s="408"/>
      <c r="E332" s="408"/>
      <c r="F332" s="408"/>
      <c r="G332" s="408"/>
      <c r="H332" s="408"/>
      <c r="I332" s="408"/>
      <c r="J332" s="408"/>
      <c r="K332" s="1054">
        <f>'Revenues 9-14'!J275-'Expenditures 15-22'!K331</f>
        <v>81769</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1068</v>
      </c>
      <c r="F337" s="407"/>
      <c r="G337" s="407"/>
      <c r="H337" s="407"/>
      <c r="I337" s="431"/>
      <c r="J337" s="431"/>
      <c r="K337" s="409">
        <f>SUM(C337:J337)</f>
        <v>1068</v>
      </c>
      <c r="L337" s="407">
        <v>100000</v>
      </c>
    </row>
    <row r="338" spans="1:14" x14ac:dyDescent="0.2">
      <c r="A338" s="1753" t="s">
        <v>219</v>
      </c>
      <c r="B338" s="265">
        <v>2540</v>
      </c>
      <c r="C338" s="407"/>
      <c r="D338" s="407"/>
      <c r="E338" s="407">
        <v>503</v>
      </c>
      <c r="F338" s="407"/>
      <c r="G338" s="407"/>
      <c r="H338" s="407"/>
      <c r="I338" s="431"/>
      <c r="J338" s="431"/>
      <c r="K338" s="409">
        <f>SUM(C338:J338)</f>
        <v>503</v>
      </c>
      <c r="L338" s="407">
        <v>2000</v>
      </c>
    </row>
    <row r="339" spans="1:14" ht="12.75" customHeight="1" thickBot="1" x14ac:dyDescent="0.25">
      <c r="A339" s="876" t="s">
        <v>815</v>
      </c>
      <c r="B339" s="463" t="s">
        <v>36</v>
      </c>
      <c r="C339" s="410">
        <f>SUM(C337:C338)</f>
        <v>0</v>
      </c>
      <c r="D339" s="410">
        <f t="shared" ref="D339:L339" si="27">SUM(D337:D338)</f>
        <v>0</v>
      </c>
      <c r="E339" s="410">
        <f t="shared" si="27"/>
        <v>1571</v>
      </c>
      <c r="F339" s="410">
        <f t="shared" si="27"/>
        <v>0</v>
      </c>
      <c r="G339" s="410">
        <f t="shared" si="27"/>
        <v>0</v>
      </c>
      <c r="H339" s="410">
        <f t="shared" si="27"/>
        <v>0</v>
      </c>
      <c r="I339" s="410">
        <f t="shared" si="27"/>
        <v>0</v>
      </c>
      <c r="J339" s="410">
        <f t="shared" si="27"/>
        <v>0</v>
      </c>
      <c r="K339" s="410">
        <f t="shared" si="27"/>
        <v>1571</v>
      </c>
      <c r="L339" s="410">
        <f t="shared" si="27"/>
        <v>102000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1571</v>
      </c>
      <c r="F341" s="410">
        <f t="shared" si="28"/>
        <v>0</v>
      </c>
      <c r="G341" s="410">
        <f t="shared" si="28"/>
        <v>0</v>
      </c>
      <c r="H341" s="410">
        <f t="shared" si="28"/>
        <v>0</v>
      </c>
      <c r="I341" s="410">
        <f t="shared" si="28"/>
        <v>0</v>
      </c>
      <c r="J341" s="410">
        <f t="shared" si="28"/>
        <v>0</v>
      </c>
      <c r="K341" s="410">
        <f t="shared" si="28"/>
        <v>1571</v>
      </c>
      <c r="L341" s="410">
        <f t="shared" si="28"/>
        <v>102000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1571</v>
      </c>
      <c r="F354" s="410">
        <f t="shared" si="29"/>
        <v>0</v>
      </c>
      <c r="G354" s="410">
        <f t="shared" si="29"/>
        <v>0</v>
      </c>
      <c r="H354" s="410">
        <f t="shared" si="29"/>
        <v>0</v>
      </c>
      <c r="I354" s="410">
        <f t="shared" si="29"/>
        <v>0</v>
      </c>
      <c r="J354" s="410">
        <f t="shared" si="29"/>
        <v>0</v>
      </c>
      <c r="K354" s="410">
        <f t="shared" si="29"/>
        <v>1571</v>
      </c>
      <c r="L354" s="410">
        <f>SUM(L341,L344,L352,L353)</f>
        <v>102000</v>
      </c>
    </row>
    <row r="355" spans="1:14" ht="23.25" thickTop="1" x14ac:dyDescent="0.2">
      <c r="A355" s="1792" t="s">
        <v>1155</v>
      </c>
      <c r="B355" s="464"/>
      <c r="C355" s="427"/>
      <c r="D355" s="427"/>
      <c r="E355" s="414"/>
      <c r="F355" s="414"/>
      <c r="G355" s="414"/>
      <c r="H355" s="414"/>
      <c r="I355" s="414"/>
      <c r="J355" s="412"/>
      <c r="K355" s="409">
        <f>'Revenues 9-14'!K275-'Expenditures 15-22'!K354</f>
        <v>39970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1984</v>
      </c>
      <c r="C2" s="1073" t="s">
        <v>1985</v>
      </c>
      <c r="D2" s="1073" t="s">
        <v>1986</v>
      </c>
      <c r="E2" s="1073" t="s">
        <v>1987</v>
      </c>
      <c r="F2" s="1073" t="s">
        <v>1988</v>
      </c>
    </row>
    <row r="3" spans="1:6" ht="12" customHeight="1" x14ac:dyDescent="0.2">
      <c r="A3" s="2317"/>
      <c r="B3" s="542"/>
      <c r="C3" s="824"/>
      <c r="D3" s="825" t="s">
        <v>292</v>
      </c>
      <c r="E3" s="824"/>
      <c r="F3" s="825" t="s">
        <v>293</v>
      </c>
    </row>
    <row r="4" spans="1:6" ht="13.7" customHeight="1" x14ac:dyDescent="0.2">
      <c r="A4" s="540" t="s">
        <v>1350</v>
      </c>
      <c r="B4" s="555">
        <f>'Revenues 9-14'!C5</f>
        <v>2250037</v>
      </c>
      <c r="C4" s="507"/>
      <c r="D4" s="556">
        <f>B4-C4</f>
        <v>2250037</v>
      </c>
      <c r="E4" s="507">
        <v>2342433</v>
      </c>
      <c r="F4" s="556">
        <f>E4-C4</f>
        <v>2342433</v>
      </c>
    </row>
    <row r="5" spans="1:6" ht="13.7" customHeight="1" x14ac:dyDescent="0.2">
      <c r="A5" s="540" t="s">
        <v>1016</v>
      </c>
      <c r="B5" s="555">
        <f>'Revenues 9-14'!D5</f>
        <v>507303</v>
      </c>
      <c r="C5" s="507"/>
      <c r="D5" s="556">
        <f t="shared" ref="D5:D18" si="0">B5-C5</f>
        <v>507303</v>
      </c>
      <c r="E5" s="507">
        <v>532371</v>
      </c>
      <c r="F5" s="556">
        <f>E5-C5</f>
        <v>532371</v>
      </c>
    </row>
    <row r="6" spans="1:6" ht="13.7" customHeight="1" x14ac:dyDescent="0.2">
      <c r="A6" s="540" t="s">
        <v>472</v>
      </c>
      <c r="B6" s="555">
        <f>'Revenues 9-14'!E5</f>
        <v>155840</v>
      </c>
      <c r="C6" s="507"/>
      <c r="D6" s="556">
        <f t="shared" si="0"/>
        <v>155840</v>
      </c>
      <c r="E6" s="507">
        <v>147079</v>
      </c>
      <c r="F6" s="556">
        <f t="shared" ref="F6:F18" si="1">E6-C6</f>
        <v>147079</v>
      </c>
    </row>
    <row r="7" spans="1:6" ht="13.7" customHeight="1" x14ac:dyDescent="0.2">
      <c r="A7" s="540" t="s">
        <v>161</v>
      </c>
      <c r="B7" s="555">
        <f>'Revenues 9-14'!F5</f>
        <v>163642</v>
      </c>
      <c r="C7" s="507"/>
      <c r="D7" s="556">
        <f t="shared" si="0"/>
        <v>163642</v>
      </c>
      <c r="E7" s="507">
        <v>170359</v>
      </c>
      <c r="F7" s="556">
        <f t="shared" si="1"/>
        <v>170359</v>
      </c>
    </row>
    <row r="8" spans="1:6" ht="13.7" customHeight="1" x14ac:dyDescent="0.2">
      <c r="A8" s="540" t="s">
        <v>1380</v>
      </c>
      <c r="B8" s="555">
        <f>'Revenues 9-14'!G5</f>
        <v>179270</v>
      </c>
      <c r="C8" s="507"/>
      <c r="D8" s="556">
        <f t="shared" si="0"/>
        <v>179270</v>
      </c>
      <c r="E8" s="507">
        <v>190001</v>
      </c>
      <c r="F8" s="556">
        <f t="shared" si="1"/>
        <v>190001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40912</v>
      </c>
      <c r="C10" s="507"/>
      <c r="D10" s="556">
        <f t="shared" si="0"/>
        <v>40912</v>
      </c>
      <c r="E10" s="507">
        <v>42590</v>
      </c>
      <c r="F10" s="556">
        <f t="shared" si="1"/>
        <v>42590</v>
      </c>
    </row>
    <row r="11" spans="1:6" x14ac:dyDescent="0.2">
      <c r="A11" s="540" t="s">
        <v>470</v>
      </c>
      <c r="B11" s="555">
        <f>'Revenues 9-14'!J5</f>
        <v>477178</v>
      </c>
      <c r="C11" s="507"/>
      <c r="D11" s="556">
        <f t="shared" si="0"/>
        <v>477178</v>
      </c>
      <c r="E11" s="507">
        <v>490003</v>
      </c>
      <c r="F11" s="556">
        <f t="shared" si="1"/>
        <v>490003</v>
      </c>
    </row>
    <row r="12" spans="1:6" ht="13.7" customHeight="1" x14ac:dyDescent="0.2">
      <c r="A12" s="540" t="s">
        <v>163</v>
      </c>
      <c r="B12" s="555">
        <f>'Revenues 9-14'!K5</f>
        <v>40912</v>
      </c>
      <c r="C12" s="507"/>
      <c r="D12" s="556">
        <f t="shared" si="0"/>
        <v>40912</v>
      </c>
      <c r="E12" s="507">
        <v>42590</v>
      </c>
      <c r="F12" s="556">
        <f t="shared" si="1"/>
        <v>42590</v>
      </c>
    </row>
    <row r="13" spans="1:6" ht="13.7" customHeight="1" x14ac:dyDescent="0.2">
      <c r="A13" s="540" t="s">
        <v>1090</v>
      </c>
      <c r="B13" s="555">
        <f>SUM('Revenues 9-14'!C6:D6)</f>
        <v>40912</v>
      </c>
      <c r="C13" s="507"/>
      <c r="D13" s="556">
        <f t="shared" si="0"/>
        <v>40912</v>
      </c>
      <c r="E13" s="507">
        <v>42590</v>
      </c>
      <c r="F13" s="556">
        <f t="shared" si="1"/>
        <v>42590</v>
      </c>
    </row>
    <row r="14" spans="1:6" ht="13.7" customHeight="1" x14ac:dyDescent="0.2">
      <c r="A14" s="540" t="s">
        <v>471</v>
      </c>
      <c r="B14" s="555">
        <f>SUM('Revenues 9-14'!C7:D7,'Revenues 9-14'!F7:H7)</f>
        <v>32733</v>
      </c>
      <c r="C14" s="507"/>
      <c r="D14" s="556">
        <f t="shared" si="0"/>
        <v>32733</v>
      </c>
      <c r="E14" s="507">
        <v>34072</v>
      </c>
      <c r="F14" s="556">
        <f t="shared" si="1"/>
        <v>34072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164332</v>
      </c>
      <c r="C16" s="507"/>
      <c r="D16" s="556">
        <f t="shared" si="0"/>
        <v>164332</v>
      </c>
      <c r="E16" s="507">
        <v>175000</v>
      </c>
      <c r="F16" s="556">
        <f t="shared" si="1"/>
        <v>175000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4053071</v>
      </c>
      <c r="C19" s="557">
        <f>SUM(C4:C18)</f>
        <v>0</v>
      </c>
      <c r="D19" s="557">
        <f>SUM(D4:D18)</f>
        <v>4053071</v>
      </c>
      <c r="E19" s="557">
        <f>SUM(E4:E18)</f>
        <v>4209088</v>
      </c>
      <c r="F19" s="557">
        <f>SUM(F4:F18)</f>
        <v>4209088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7"/>
      <c r="E17" s="1545"/>
      <c r="F17" s="1544">
        <f>SUM(C17+D17)-E17</f>
        <v>0</v>
      </c>
    </row>
    <row r="18" spans="1:11" ht="12.75" customHeight="1" thickTop="1" thickBot="1" x14ac:dyDescent="0.25">
      <c r="A18" s="2324" t="s">
        <v>7</v>
      </c>
      <c r="B18" s="2325"/>
      <c r="C18" s="1545"/>
      <c r="D18" s="507"/>
      <c r="E18" s="1545"/>
      <c r="F18" s="1544">
        <f>SUM(C18+D18)-E18</f>
        <v>0</v>
      </c>
    </row>
    <row r="19" spans="1:11" ht="12.75" customHeight="1" thickTop="1" thickBot="1" x14ac:dyDescent="0.25">
      <c r="A19" s="2324" t="s">
        <v>447</v>
      </c>
      <c r="B19" s="2325"/>
      <c r="C19" s="1545"/>
      <c r="D19" s="507"/>
      <c r="E19" s="1545"/>
      <c r="F19" s="1544">
        <f>SUM(C19+D19)-E19</f>
        <v>0</v>
      </c>
    </row>
    <row r="20" spans="1:11" ht="12.75" customHeight="1" thickTop="1" thickBot="1" x14ac:dyDescent="0.25">
      <c r="A20" s="2329" t="s">
        <v>516</v>
      </c>
      <c r="B20" s="2330"/>
      <c r="C20" s="1545"/>
      <c r="D20" s="507"/>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7"/>
      <c r="D27" s="507"/>
      <c r="E27" s="507"/>
      <c r="F27" s="1544">
        <f>SUM(C27+D27)-E27</f>
        <v>0</v>
      </c>
      <c r="G27" s="676"/>
    </row>
    <row r="28" spans="1:11" ht="7.5" customHeight="1" thickTop="1" x14ac:dyDescent="0.2">
      <c r="A28" s="543"/>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2115</v>
      </c>
      <c r="B31" s="649">
        <v>42429</v>
      </c>
      <c r="C31" s="1091">
        <v>1470000</v>
      </c>
      <c r="D31" s="1550">
        <v>1</v>
      </c>
      <c r="E31" s="1091">
        <v>1470000</v>
      </c>
      <c r="F31" s="1091"/>
      <c r="G31" s="1091"/>
      <c r="H31" s="1091"/>
      <c r="I31" s="1092">
        <f>((E31+F31)-H31)+G31</f>
        <v>1470000</v>
      </c>
      <c r="J31" s="1091">
        <v>1470000</v>
      </c>
      <c r="K31" s="117"/>
    </row>
    <row r="32" spans="1:11" ht="12" customHeight="1" x14ac:dyDescent="0.2">
      <c r="A32" s="1093" t="s">
        <v>2116</v>
      </c>
      <c r="B32" s="649">
        <v>41468</v>
      </c>
      <c r="C32" s="1091">
        <v>880658</v>
      </c>
      <c r="D32" s="1550">
        <v>7</v>
      </c>
      <c r="E32" s="1091">
        <v>597185</v>
      </c>
      <c r="F32" s="1091"/>
      <c r="G32" s="1091">
        <v>-597185</v>
      </c>
      <c r="H32" s="1091"/>
      <c r="I32" s="1092">
        <f>((E32+F32)-H32)+G32</f>
        <v>0</v>
      </c>
      <c r="J32" s="1091"/>
      <c r="K32" s="117"/>
    </row>
    <row r="33" spans="1:11" ht="12" customHeight="1" x14ac:dyDescent="0.2">
      <c r="A33" s="1093" t="s">
        <v>2117</v>
      </c>
      <c r="B33" s="649">
        <v>40210</v>
      </c>
      <c r="C33" s="1091">
        <v>750000</v>
      </c>
      <c r="D33" s="1550">
        <v>1</v>
      </c>
      <c r="E33" s="1091">
        <v>430000</v>
      </c>
      <c r="F33" s="1091"/>
      <c r="G33" s="1091"/>
      <c r="H33" s="1091">
        <v>85000</v>
      </c>
      <c r="I33" s="1092">
        <f t="shared" ref="I33:I48" si="1">((E33+F33)-H33)+G33</f>
        <v>345000</v>
      </c>
      <c r="J33" s="1091">
        <v>331448</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3100658</v>
      </c>
      <c r="D49" s="1549"/>
      <c r="E49" s="1092">
        <f t="shared" ref="E49:J49" si="2">SUM(E31:E48)</f>
        <v>2497185</v>
      </c>
      <c r="F49" s="1092">
        <f t="shared" si="2"/>
        <v>0</v>
      </c>
      <c r="G49" s="1092">
        <f t="shared" si="2"/>
        <v>-597185</v>
      </c>
      <c r="H49" s="1092">
        <f t="shared" si="2"/>
        <v>85000</v>
      </c>
      <c r="I49" s="1092">
        <f t="shared" si="2"/>
        <v>1815000</v>
      </c>
      <c r="J49" s="1092">
        <f t="shared" si="2"/>
        <v>1801448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4"/>
      <c r="G3" s="558"/>
      <c r="H3" s="558"/>
      <c r="I3" s="558"/>
      <c r="J3" s="1204"/>
      <c r="K3" s="1204"/>
    </row>
    <row r="4" spans="1:11" x14ac:dyDescent="0.2">
      <c r="A4" s="2381" t="s">
        <v>427</v>
      </c>
      <c r="B4" s="2382"/>
      <c r="C4" s="2382"/>
      <c r="D4" s="2382"/>
      <c r="E4" s="2319"/>
      <c r="F4" s="545"/>
      <c r="G4" s="566"/>
      <c r="H4" s="565"/>
      <c r="I4" s="566"/>
      <c r="J4" s="1182"/>
      <c r="K4" s="1182"/>
    </row>
    <row r="5" spans="1:11" ht="13.5" customHeight="1" x14ac:dyDescent="0.2">
      <c r="A5" s="2356" t="s">
        <v>1236</v>
      </c>
      <c r="B5" s="2357"/>
      <c r="C5" s="2357"/>
      <c r="D5" s="2357"/>
      <c r="E5" s="2358"/>
      <c r="F5" s="1138" t="s">
        <v>992</v>
      </c>
      <c r="G5" s="564"/>
      <c r="H5" s="558">
        <v>32733</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59" t="s">
        <v>1840</v>
      </c>
      <c r="B10" s="2360"/>
      <c r="C10" s="2360"/>
      <c r="D10" s="2360"/>
      <c r="E10" s="2361"/>
      <c r="F10" s="1270" t="s">
        <v>1008</v>
      </c>
      <c r="G10" s="563"/>
      <c r="H10" s="1271"/>
      <c r="I10" s="558"/>
      <c r="J10" s="1204"/>
      <c r="K10" s="1204"/>
    </row>
    <row r="11" spans="1:11" x14ac:dyDescent="0.2">
      <c r="A11" s="2356" t="s">
        <v>166</v>
      </c>
      <c r="B11" s="2357"/>
      <c r="C11" s="2357"/>
      <c r="D11" s="2357"/>
      <c r="E11" s="235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32733</v>
      </c>
      <c r="I12" s="559">
        <f>SUM(I5:I11)</f>
        <v>0</v>
      </c>
      <c r="J12" s="559">
        <f>SUM(J5:J11)</f>
        <v>0</v>
      </c>
      <c r="K12" s="559">
        <f>SUM(K5:K11)</f>
        <v>0</v>
      </c>
    </row>
    <row r="13" spans="1:11" ht="12.75" customHeight="1" thickTop="1" x14ac:dyDescent="0.2">
      <c r="A13" s="2383" t="s">
        <v>428</v>
      </c>
      <c r="B13" s="2384"/>
      <c r="C13" s="2384"/>
      <c r="D13" s="2384"/>
      <c r="E13" s="2385"/>
      <c r="F13" s="1139"/>
      <c r="G13" s="560"/>
      <c r="H13" s="561"/>
      <c r="I13" s="562"/>
      <c r="J13" s="562"/>
      <c r="K13" s="562"/>
    </row>
    <row r="14" spans="1:11" x14ac:dyDescent="0.2">
      <c r="A14" s="2365" t="s">
        <v>524</v>
      </c>
      <c r="B14" s="2365"/>
      <c r="C14" s="2365"/>
      <c r="D14" s="2365"/>
      <c r="E14" s="2366"/>
      <c r="F14" s="256" t="s">
        <v>998</v>
      </c>
      <c r="G14" s="563"/>
      <c r="H14" s="558">
        <v>32733</v>
      </c>
      <c r="I14" s="564"/>
      <c r="J14" s="1172"/>
      <c r="K14" s="1204"/>
    </row>
    <row r="15" spans="1:11" x14ac:dyDescent="0.2">
      <c r="A15" s="2357" t="s">
        <v>5</v>
      </c>
      <c r="B15" s="2357"/>
      <c r="C15" s="2357"/>
      <c r="D15" s="2357"/>
      <c r="E15" s="2358"/>
      <c r="F15" s="256" t="s">
        <v>999</v>
      </c>
      <c r="G15" s="564"/>
      <c r="H15" s="558"/>
      <c r="I15" s="558"/>
      <c r="J15" s="1204"/>
      <c r="K15" s="1204"/>
    </row>
    <row r="16" spans="1:11" ht="12.75" customHeight="1" x14ac:dyDescent="0.2">
      <c r="A16" s="2357" t="s">
        <v>336</v>
      </c>
      <c r="B16" s="2357"/>
      <c r="C16" s="2357"/>
      <c r="D16" s="2357"/>
      <c r="E16" s="235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6" t="s">
        <v>1085</v>
      </c>
      <c r="G18" s="563"/>
      <c r="H18" s="563"/>
      <c r="I18" s="563"/>
      <c r="J18" s="1204"/>
      <c r="K18" s="1190"/>
    </row>
    <row r="19" spans="1:11" ht="25.5" customHeight="1" x14ac:dyDescent="0.2">
      <c r="A19" s="2368" t="s">
        <v>1999</v>
      </c>
      <c r="B19" s="2368"/>
      <c r="C19" s="2368"/>
      <c r="D19" s="2368"/>
      <c r="E19" s="2369"/>
      <c r="F19" s="256" t="s">
        <v>1086</v>
      </c>
      <c r="G19" s="563"/>
      <c r="H19" s="563"/>
      <c r="I19" s="563"/>
      <c r="J19" s="1204"/>
      <c r="K19" s="1190"/>
    </row>
    <row r="20" spans="1:11" ht="12.75" customHeight="1" x14ac:dyDescent="0.2">
      <c r="A20" s="2370" t="s">
        <v>1839</v>
      </c>
      <c r="B20" s="2371"/>
      <c r="C20" s="2371"/>
      <c r="D20" s="2371"/>
      <c r="E20" s="237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1841</v>
      </c>
      <c r="B22" s="2360"/>
      <c r="C22" s="2360"/>
      <c r="D22" s="2360"/>
      <c r="E22" s="236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32733</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2098</v>
      </c>
      <c r="E30" s="625" t="s">
        <v>867</v>
      </c>
      <c r="F30" s="55"/>
      <c r="G30" s="547"/>
    </row>
    <row r="31" spans="1:11" x14ac:dyDescent="0.2">
      <c r="A31" s="58"/>
      <c r="D31" s="9"/>
      <c r="E31" s="546" t="s">
        <v>868</v>
      </c>
      <c r="F31" s="1145" t="s">
        <v>619</v>
      </c>
      <c r="G31" s="567"/>
      <c r="H31" s="2362"/>
      <c r="I31" s="2363"/>
      <c r="J31" s="2363"/>
      <c r="K31" s="2363"/>
    </row>
    <row r="32" spans="1:11" x14ac:dyDescent="0.2">
      <c r="A32" s="58"/>
      <c r="B32" s="9"/>
      <c r="C32" s="9"/>
      <c r="D32" s="9"/>
      <c r="E32" s="547"/>
      <c r="F32" s="1145" t="s">
        <v>620</v>
      </c>
      <c r="G32" s="567"/>
      <c r="H32" s="2364"/>
      <c r="I32" s="2363"/>
      <c r="J32" s="2363"/>
      <c r="K32" s="2363"/>
    </row>
    <row r="33" spans="1:11" x14ac:dyDescent="0.2">
      <c r="A33" s="1728" t="s">
        <v>1838</v>
      </c>
      <c r="B33" s="112"/>
      <c r="C33" s="112"/>
      <c r="D33" s="112"/>
      <c r="E33" s="112"/>
      <c r="F33" s="112"/>
      <c r="G33" s="568"/>
      <c r="H33" s="2364"/>
      <c r="I33" s="2363"/>
      <c r="J33" s="2363"/>
      <c r="K33" s="236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73"/>
      <c r="C41" s="2373"/>
      <c r="D41" s="2373"/>
      <c r="E41" s="2373"/>
      <c r="F41" s="237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9"/>
      <c r="K1" s="2390"/>
      <c r="L1" s="239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15000</v>
      </c>
      <c r="D5" s="633"/>
      <c r="E5" s="633"/>
      <c r="F5" s="1056">
        <f>(C5+D5)-E5</f>
        <v>15000</v>
      </c>
      <c r="G5" s="629"/>
      <c r="H5" s="635"/>
      <c r="I5" s="635"/>
      <c r="J5" s="635"/>
      <c r="K5" s="640"/>
      <c r="L5" s="1055">
        <f>F5-K5</f>
        <v>15000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9045974</v>
      </c>
      <c r="D8" s="634"/>
      <c r="E8" s="634"/>
      <c r="F8" s="1056">
        <f>(C8+D8)-E8</f>
        <v>9045974</v>
      </c>
      <c r="G8" s="630">
        <v>50</v>
      </c>
      <c r="H8" s="570">
        <v>6273262</v>
      </c>
      <c r="I8" s="570">
        <v>175653</v>
      </c>
      <c r="J8" s="570"/>
      <c r="K8" s="1055">
        <f>(H8+I8)-J8</f>
        <v>6448915</v>
      </c>
      <c r="L8" s="1055">
        <f>F8-K8</f>
        <v>2597059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1083984</v>
      </c>
      <c r="D10" s="1057"/>
      <c r="E10" s="1057"/>
      <c r="F10" s="1058">
        <f>(C10+D10)-E10</f>
        <v>1083984</v>
      </c>
      <c r="G10" s="630">
        <v>20</v>
      </c>
      <c r="H10" s="1059">
        <v>463520</v>
      </c>
      <c r="I10" s="1059">
        <v>45745</v>
      </c>
      <c r="J10" s="1059"/>
      <c r="K10" s="1055">
        <f>(H10+I10)-J10</f>
        <v>509265</v>
      </c>
      <c r="L10" s="1055">
        <f>F10-K10</f>
        <v>574719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2801729</v>
      </c>
      <c r="D12" s="634"/>
      <c r="E12" s="634"/>
      <c r="F12" s="1056">
        <f>(C12+D12)-E12</f>
        <v>2801729</v>
      </c>
      <c r="G12" s="630">
        <v>10</v>
      </c>
      <c r="H12" s="570">
        <v>2532468</v>
      </c>
      <c r="I12" s="570">
        <v>75266</v>
      </c>
      <c r="J12" s="570"/>
      <c r="K12" s="1055">
        <f>(H12+I12)-J12</f>
        <v>2607734</v>
      </c>
      <c r="L12" s="1055">
        <f>F12-K12</f>
        <v>193995</v>
      </c>
    </row>
    <row r="13" spans="1:14" ht="14.25" thickTop="1" thickBot="1" x14ac:dyDescent="0.25">
      <c r="A13" s="645" t="s">
        <v>1312</v>
      </c>
      <c r="B13" s="284">
        <v>252</v>
      </c>
      <c r="C13" s="634">
        <v>1316418</v>
      </c>
      <c r="D13" s="634">
        <v>80813</v>
      </c>
      <c r="E13" s="634">
        <v>880658</v>
      </c>
      <c r="F13" s="1056">
        <f>(C13+D13)-E13</f>
        <v>516573</v>
      </c>
      <c r="G13" s="630">
        <v>5</v>
      </c>
      <c r="H13" s="570">
        <v>614478</v>
      </c>
      <c r="I13" s="570">
        <v>49266</v>
      </c>
      <c r="J13" s="570">
        <v>352263</v>
      </c>
      <c r="K13" s="1055">
        <f>(H13+I13)-J13</f>
        <v>311481</v>
      </c>
      <c r="L13" s="1055">
        <f>F13-K13</f>
        <v>205092</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14263105</v>
      </c>
      <c r="D16" s="636">
        <f>SUM(D3,D5:D6,D8:D10,D12:D15)</f>
        <v>80813</v>
      </c>
      <c r="E16" s="636">
        <f>SUM(E3,E5:E6,E8:E10,E12:E15)</f>
        <v>880658</v>
      </c>
      <c r="F16" s="636">
        <f>SUM(F3,F5:F6,F8:F10,F12:F15)</f>
        <v>13463260</v>
      </c>
      <c r="G16" s="630"/>
      <c r="H16" s="636">
        <f>SUM(H3,H6,H8:H10,H12:H14,)</f>
        <v>9883728</v>
      </c>
      <c r="I16" s="636">
        <f>SUM(I3,I6,I8:I10,I12:I14,)</f>
        <v>345930</v>
      </c>
      <c r="J16" s="636">
        <f>SUM(J3,J6,J8:J10,J12:J14,)</f>
        <v>352263</v>
      </c>
      <c r="K16" s="1056">
        <f>(H16+I16)-J16</f>
        <v>9877395</v>
      </c>
      <c r="L16" s="1056">
        <f>F16-K16</f>
        <v>3585865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345930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7829644</v>
      </c>
      <c r="G8" s="355"/>
    </row>
    <row r="9" spans="1:7" ht="12" customHeight="1" x14ac:dyDescent="0.2">
      <c r="A9" s="357" t="s">
        <v>528</v>
      </c>
      <c r="B9" s="933" t="s">
        <v>1804</v>
      </c>
      <c r="C9" s="356"/>
      <c r="D9" s="357" t="s">
        <v>580</v>
      </c>
      <c r="E9" s="574"/>
      <c r="F9" s="935">
        <f>'Expenditures 15-22'!K150</f>
        <v>556885</v>
      </c>
      <c r="G9" s="936"/>
    </row>
    <row r="10" spans="1:7" ht="12" customHeight="1" x14ac:dyDescent="0.2">
      <c r="A10" s="357" t="s">
        <v>578</v>
      </c>
      <c r="B10" s="933" t="s">
        <v>1805</v>
      </c>
      <c r="C10" s="356"/>
      <c r="D10" s="357" t="s">
        <v>580</v>
      </c>
      <c r="E10" s="574"/>
      <c r="F10" s="935">
        <f>'Expenditures 15-22'!K168</f>
        <v>155930</v>
      </c>
      <c r="G10" s="936"/>
    </row>
    <row r="11" spans="1:7" ht="12" customHeight="1" x14ac:dyDescent="0.2">
      <c r="A11" s="357" t="s">
        <v>529</v>
      </c>
      <c r="B11" s="933" t="s">
        <v>1806</v>
      </c>
      <c r="C11" s="356"/>
      <c r="D11" s="357" t="s">
        <v>580</v>
      </c>
      <c r="E11" s="574"/>
      <c r="F11" s="935">
        <f>'Expenditures 15-22'!K204</f>
        <v>1163197</v>
      </c>
      <c r="G11" s="936"/>
    </row>
    <row r="12" spans="1:7" ht="12" customHeight="1" x14ac:dyDescent="0.2">
      <c r="A12" s="357" t="s">
        <v>530</v>
      </c>
      <c r="B12" s="933" t="s">
        <v>1807</v>
      </c>
      <c r="C12" s="356"/>
      <c r="D12" s="357" t="s">
        <v>580</v>
      </c>
      <c r="E12" s="574"/>
      <c r="F12" s="935">
        <f>'Expenditures 15-22'!K288</f>
        <v>259683</v>
      </c>
      <c r="G12" s="936"/>
    </row>
    <row r="13" spans="1:7" ht="12" customHeight="1" x14ac:dyDescent="0.2">
      <c r="A13" s="357" t="s">
        <v>112</v>
      </c>
      <c r="B13" s="933" t="s">
        <v>1808</v>
      </c>
      <c r="C13" s="356"/>
      <c r="D13" s="357" t="s">
        <v>580</v>
      </c>
      <c r="E13" s="574"/>
      <c r="F13" s="935">
        <f>'Expenditures 15-22'!K331</f>
        <v>398307</v>
      </c>
      <c r="G13" s="937"/>
    </row>
    <row r="14" spans="1:7" ht="12" customHeight="1" thickBot="1" x14ac:dyDescent="0.25">
      <c r="A14" s="938"/>
      <c r="B14" s="575"/>
      <c r="C14" s="576"/>
      <c r="D14" s="993" t="s">
        <v>580</v>
      </c>
      <c r="E14" s="587" t="s">
        <v>1112</v>
      </c>
      <c r="F14" s="939">
        <f>SUM(F8:F13)</f>
        <v>10363646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93586</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1182240</v>
      </c>
      <c r="G53" s="355"/>
    </row>
    <row r="54" spans="1:7" ht="12" customHeight="1" x14ac:dyDescent="0.2">
      <c r="A54" s="357" t="s">
        <v>527</v>
      </c>
      <c r="B54" s="357" t="s">
        <v>1816</v>
      </c>
      <c r="C54" s="954" t="s">
        <v>1138</v>
      </c>
      <c r="D54" s="950" t="s">
        <v>1278</v>
      </c>
      <c r="E54" s="574"/>
      <c r="F54" s="1097">
        <f>'Expenditures 15-22'!G114</f>
        <v>80814</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40000</v>
      </c>
      <c r="G57" s="355"/>
    </row>
    <row r="58" spans="1:7" ht="12" customHeight="1" x14ac:dyDescent="0.2">
      <c r="A58" s="357" t="s">
        <v>528</v>
      </c>
      <c r="B58" s="357" t="s">
        <v>1820</v>
      </c>
      <c r="C58" s="951" t="s">
        <v>1138</v>
      </c>
      <c r="D58" s="950" t="s">
        <v>1278</v>
      </c>
      <c r="E58" s="574"/>
      <c r="F58" s="1099">
        <f>'Expenditures 15-22'!G150</f>
        <v>0</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85000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597185</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4968</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2083793</v>
      </c>
      <c r="G75" s="355"/>
    </row>
    <row r="76" spans="1:8" s="960" customFormat="1" ht="12" customHeight="1" thickTop="1" thickBot="1" x14ac:dyDescent="0.25">
      <c r="A76" s="580"/>
      <c r="B76" s="578"/>
      <c r="C76" s="579"/>
      <c r="D76" s="959" t="s">
        <v>1791</v>
      </c>
      <c r="E76" s="590"/>
      <c r="F76" s="1103">
        <f>(F14-F75)</f>
        <v>8279853</v>
      </c>
      <c r="G76" s="357"/>
    </row>
    <row r="77" spans="1:8" s="960" customFormat="1" ht="12" customHeight="1" thickTop="1" x14ac:dyDescent="0.2">
      <c r="A77" s="581"/>
      <c r="B77" s="578"/>
      <c r="C77" s="579"/>
      <c r="D77" s="959" t="s">
        <v>2028</v>
      </c>
      <c r="E77" s="590"/>
      <c r="F77" s="1565">
        <v>751.39</v>
      </c>
      <c r="G77" s="358"/>
      <c r="H77" s="357"/>
    </row>
    <row r="78" spans="1:8" s="960" customFormat="1" ht="12" customHeight="1" thickBot="1" x14ac:dyDescent="0.25">
      <c r="A78" s="582"/>
      <c r="B78" s="578"/>
      <c r="C78" s="579"/>
      <c r="D78" s="959" t="s">
        <v>1858</v>
      </c>
      <c r="E78" s="590" t="s">
        <v>1112</v>
      </c>
      <c r="F78" s="1104">
        <f>IF(F77&gt;0,F76/F77," Complete Line 77")</f>
        <v>11019.381413114361</v>
      </c>
      <c r="G78" s="357"/>
    </row>
    <row r="79" spans="1:8" s="960" customFormat="1" ht="12" thickTop="1" x14ac:dyDescent="0.2">
      <c r="A79" s="382"/>
      <c r="B79" s="357"/>
      <c r="C79" s="356"/>
      <c r="D79" s="577"/>
      <c r="E79" s="574"/>
      <c r="F79" s="961"/>
      <c r="G79" s="357"/>
    </row>
    <row r="80" spans="1:8" s="960" customFormat="1" ht="12" thickBot="1" x14ac:dyDescent="0.25">
      <c r="A80" s="2391" t="s">
        <v>1293</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118469</v>
      </c>
      <c r="G93" s="968"/>
    </row>
    <row r="94" spans="1:7" ht="12" customHeight="1" x14ac:dyDescent="0.2">
      <c r="A94" s="969" t="s">
        <v>146</v>
      </c>
      <c r="B94" s="969" t="s">
        <v>182</v>
      </c>
      <c r="C94" s="966">
        <v>1700</v>
      </c>
      <c r="D94" s="975" t="str">
        <f>'Revenues 9-14'!A82</f>
        <v>Total District/School Activity Income</v>
      </c>
      <c r="E94" s="383"/>
      <c r="F94" s="1062">
        <f>SUM('Revenues 9-14'!C82,'Revenues 9-14'!D82)</f>
        <v>66334</v>
      </c>
      <c r="G94" s="968"/>
    </row>
    <row r="95" spans="1:7" ht="12" customHeight="1" x14ac:dyDescent="0.2">
      <c r="A95" s="969" t="s">
        <v>527</v>
      </c>
      <c r="B95" s="969" t="s">
        <v>183</v>
      </c>
      <c r="C95" s="966">
        <f>'Revenues 9-14'!B84</f>
        <v>1811</v>
      </c>
      <c r="D95" s="967" t="str">
        <f>'Revenues 9-14'!A84</f>
        <v>Rentals - Regular Textbooks</v>
      </c>
      <c r="E95" s="383"/>
      <c r="F95" s="1062">
        <f>'Revenues 9-14'!C84</f>
        <v>19878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9000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156672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1194373</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18093</v>
      </c>
      <c r="G105" s="968"/>
    </row>
    <row r="106" spans="1:7" ht="12" customHeight="1" x14ac:dyDescent="0.2">
      <c r="A106" s="1038" t="s">
        <v>750</v>
      </c>
      <c r="B106" s="969" t="s">
        <v>929</v>
      </c>
      <c r="C106" s="977">
        <v>3300</v>
      </c>
      <c r="D106" s="967" t="str">
        <f>'Revenues 9-14'!A144</f>
        <v>Total Bilingual Ed</v>
      </c>
      <c r="E106" s="383"/>
      <c r="F106" s="1062">
        <f>SUM('Revenues 9-14'!C144,'Revenues 9-14'!G144)</f>
        <v>13945</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9074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232273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697</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7</v>
      </c>
      <c r="G127" s="68"/>
    </row>
    <row r="128" spans="1:7" ht="12" customHeight="1" x14ac:dyDescent="0.2">
      <c r="A128" s="380" t="s">
        <v>750</v>
      </c>
      <c r="B128" s="380" t="s">
        <v>881</v>
      </c>
      <c r="C128" s="984" t="s">
        <v>1138</v>
      </c>
      <c r="D128" s="983" t="str">
        <f>'Revenues 9-14'!A201</f>
        <v>Total Food Service</v>
      </c>
      <c r="E128" s="383"/>
      <c r="F128" s="1062">
        <f>SUM('Revenues 9-14'!C201,'Revenues 9-14'!G201)</f>
        <v>266664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227208</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3</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36512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12196</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25737</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11122</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2419593</v>
      </c>
    </row>
    <row r="176" spans="1:7" ht="12" customHeight="1" x14ac:dyDescent="0.2">
      <c r="A176" s="583"/>
      <c r="B176" s="584"/>
      <c r="C176" s="585"/>
      <c r="D176" s="991" t="s">
        <v>1855</v>
      </c>
      <c r="E176" s="1045"/>
      <c r="F176" s="1107">
        <f>'PCTC-OEPP 28-29'!F76-F175</f>
        <v>5860260</v>
      </c>
    </row>
    <row r="177" spans="1:7" ht="12" customHeight="1" x14ac:dyDescent="0.2">
      <c r="A177" s="583"/>
      <c r="B177" s="584"/>
      <c r="C177" s="585"/>
      <c r="D177" s="991" t="s">
        <v>2012</v>
      </c>
      <c r="E177" s="1045"/>
      <c r="F177" s="1107">
        <f>'Cap Outlay Deprec 27'!I18</f>
        <v>345930</v>
      </c>
    </row>
    <row r="178" spans="1:7" ht="12" customHeight="1" x14ac:dyDescent="0.2">
      <c r="A178" s="583"/>
      <c r="B178" s="584"/>
      <c r="C178" s="585"/>
      <c r="D178" s="991" t="s">
        <v>1857</v>
      </c>
      <c r="E178" s="1045"/>
      <c r="F178" s="1107">
        <f>F176+F177</f>
        <v>6206190</v>
      </c>
    </row>
    <row r="179" spans="1:7" ht="12" customHeight="1" x14ac:dyDescent="0.2">
      <c r="A179" s="583"/>
      <c r="B179" s="586"/>
      <c r="C179" s="585"/>
      <c r="D179" s="991" t="s">
        <v>2013</v>
      </c>
      <c r="E179" s="1045"/>
      <c r="F179" s="1108">
        <f>'PCTC-OEPP 28-29'!F77</f>
        <v>751.39</v>
      </c>
      <c r="G179" s="68"/>
    </row>
    <row r="180" spans="1:7" ht="12" customHeight="1" thickBot="1" x14ac:dyDescent="0.25">
      <c r="A180" s="583"/>
      <c r="B180" s="586"/>
      <c r="C180" s="585"/>
      <c r="D180" s="991" t="s">
        <v>1934</v>
      </c>
      <c r="E180" s="1045" t="s">
        <v>1935</v>
      </c>
      <c r="F180" s="1109">
        <f>F178/F179</f>
        <v>8259.6121854163612</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152268</v>
      </c>
      <c r="F10" s="855"/>
      <c r="G10" s="1110"/>
      <c r="H10" s="215"/>
      <c r="I10" s="215"/>
    </row>
    <row r="11" spans="1:9" s="2" customFormat="1" ht="22.5" customHeight="1" x14ac:dyDescent="0.2">
      <c r="A11" s="2407" t="s">
        <v>2090</v>
      </c>
      <c r="B11" s="2408"/>
      <c r="C11" s="2408"/>
      <c r="D11" s="2409"/>
      <c r="E11" s="1994">
        <v>43030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4888642</v>
      </c>
      <c r="F19" s="762"/>
      <c r="G19" s="764">
        <f>'Expenditures 15-22'!K33-SUM('Expenditures 15-22'!G33,'Expenditures 15-22'!I33)+'Expenditures 15-22'!D223</f>
        <v>4888642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203677</v>
      </c>
      <c r="F21" s="762"/>
      <c r="G21" s="764">
        <f>'Expenditures 15-22'!K42-SUM('Expenditures 15-22'!G42,'Expenditures 15-22'!I42)+'Expenditures 15-22'!K120-SUM('Expenditures 15-22'!G120,'Expenditures 15-22'!I120)+'Expenditures 15-22'!K174-SUM('Expenditures 15-22'!G174,'Expenditures 15-22'!I174)+'Expenditures 15-22'!D232</f>
        <v>203677</v>
      </c>
      <c r="H21" s="285"/>
      <c r="I21" s="215"/>
    </row>
    <row r="22" spans="1:9" s="2" customFormat="1" ht="12" customHeight="1" x14ac:dyDescent="0.2">
      <c r="A22" s="761" t="s">
        <v>644</v>
      </c>
      <c r="B22" s="757"/>
      <c r="C22" s="756">
        <v>2200</v>
      </c>
      <c r="D22" s="762"/>
      <c r="E22" s="763">
        <f>'Expenditures 15-22'!K47-SUM('Expenditures 15-22'!G47,'Expenditures 15-22'!I47)+'Expenditures 15-22'!D237</f>
        <v>320080</v>
      </c>
      <c r="F22" s="762"/>
      <c r="G22" s="764">
        <f>'Expenditures 15-22'!K47-SUM('Expenditures 15-22'!G47,'Expenditures 15-22'!I47)+'Expenditures 15-22'!D237</f>
        <v>320080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726909</v>
      </c>
      <c r="F23" s="762"/>
      <c r="G23" s="763">
        <f>'Expenditures 15-22'!K53-SUM('Expenditures 15-22'!G53,'Expenditures 15-22'!I53)+'Expenditures 15-22'!D251+'Expenditures 15-22'!K323-SUM('Expenditures 15-22'!G323,'Expenditures 15-22'!I323)</f>
        <v>726909</v>
      </c>
      <c r="H23" s="285"/>
      <c r="I23" s="215"/>
    </row>
    <row r="24" spans="1:9" s="2" customFormat="1" ht="12" customHeight="1" x14ac:dyDescent="0.2">
      <c r="A24" s="761" t="s">
        <v>646</v>
      </c>
      <c r="B24" s="757"/>
      <c r="C24" s="756">
        <v>2400</v>
      </c>
      <c r="D24" s="762"/>
      <c r="E24" s="763">
        <f>'Expenditures 15-22'!K57-SUM('Expenditures 15-22'!G57,'Expenditures 15-22'!I57)+'Expenditures 15-22'!D255</f>
        <v>560128</v>
      </c>
      <c r="F24" s="762"/>
      <c r="G24" s="764">
        <f>'Expenditures 15-22'!K57-SUM('Expenditures 15-22'!G57,'Expenditures 15-22'!I57)+'Expenditures 15-22'!D255</f>
        <v>560128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111131</v>
      </c>
      <c r="E27" s="763">
        <f>E8</f>
        <v>0</v>
      </c>
      <c r="F27" s="763">
        <f>'Expenditures 15-22'!K60-SUM('Expenditures 15-22'!G60,'Expenditures 15-22'!I60)+'Expenditures 15-22'!D258-E8</f>
        <v>111131</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561571</v>
      </c>
      <c r="F28" s="766">
        <f>'Expenditures 15-22'!K61-SUM('Expenditures 15-22'!G61,'Expenditures 15-22'!I61)+'Expenditures 15-22'!K124-SUM('Expenditures 15-22'!G124,'Expenditures 15-22'!I124)+'Expenditures 15-22'!D260-E9</f>
        <v>561571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576375</v>
      </c>
      <c r="F29" s="762"/>
      <c r="G29" s="764">
        <f>'Expenditures 15-22'!K62-SUM('Expenditures 15-22'!G62,'Expenditures 15-22'!I62)+'Expenditures 15-22'!K125-SUM('Expenditures 15-22'!G125,'Expenditures 15-22'!I125)+'Expenditures 15-22'!K176-SUM('Expenditures 15-22'!G176,'Expenditures 15-22'!I176)+'Expenditures 15-22'!D261</f>
        <v>576375</v>
      </c>
      <c r="H29" s="391"/>
    </row>
    <row r="30" spans="1:9" ht="12" customHeight="1" x14ac:dyDescent="0.2">
      <c r="A30" s="761" t="s">
        <v>106</v>
      </c>
      <c r="B30" s="759"/>
      <c r="C30" s="756">
        <v>2560</v>
      </c>
      <c r="D30" s="762"/>
      <c r="E30" s="763">
        <f>'Expenditures 15-22'!K63-SUM('Expenditures 15-22'!G63,'Expenditures 15-22'!I63)+'Expenditures 15-22'!D262-E10</f>
        <v>190239</v>
      </c>
      <c r="F30" s="762"/>
      <c r="G30" s="763">
        <f>'Expenditures 15-22'!K63-SUM('Expenditures 15-22'!G63,'Expenditures 15-22'!I63)+'Expenditures 15-22'!D262-E10</f>
        <v>190239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111131</v>
      </c>
      <c r="E40" s="766">
        <f>SUM(E19:E39)</f>
        <v>8027621</v>
      </c>
      <c r="F40" s="766">
        <f>SUM(F19:F39)</f>
        <v>672702</v>
      </c>
      <c r="G40" s="766">
        <f>SUM(G19:G39)</f>
        <v>7466050</v>
      </c>
    </row>
    <row r="41" spans="1:7" x14ac:dyDescent="0.2">
      <c r="A41" s="285"/>
      <c r="B41" s="215"/>
      <c r="C41" s="286"/>
      <c r="D41" s="2405" t="s">
        <v>602</v>
      </c>
      <c r="E41" s="2406"/>
      <c r="F41" s="770" t="s">
        <v>603</v>
      </c>
      <c r="G41" s="777"/>
    </row>
    <row r="42" spans="1:7" ht="12" customHeight="1" x14ac:dyDescent="0.2">
      <c r="A42" s="285"/>
      <c r="B42" s="215"/>
      <c r="C42" s="286"/>
      <c r="D42" s="771" t="s">
        <v>551</v>
      </c>
      <c r="E42" s="767">
        <f>D40</f>
        <v>111131</v>
      </c>
      <c r="F42" s="771" t="s">
        <v>553</v>
      </c>
      <c r="G42" s="767">
        <f>F40</f>
        <v>672702</v>
      </c>
    </row>
    <row r="43" spans="1:7" ht="12" customHeight="1" x14ac:dyDescent="0.2">
      <c r="A43" s="285"/>
      <c r="B43" s="215"/>
      <c r="C43" s="286"/>
      <c r="D43" s="771" t="s">
        <v>552</v>
      </c>
      <c r="E43" s="767">
        <f>E40</f>
        <v>8027621</v>
      </c>
      <c r="F43" s="771" t="s">
        <v>552</v>
      </c>
      <c r="G43" s="767">
        <f>G40</f>
        <v>7466050</v>
      </c>
    </row>
    <row r="44" spans="1:7" ht="12" customHeight="1" x14ac:dyDescent="0.2">
      <c r="A44" s="285"/>
      <c r="B44" s="215"/>
      <c r="C44" s="215"/>
      <c r="D44" s="781" t="s">
        <v>1165</v>
      </c>
      <c r="E44" s="782">
        <f>(E42/E43)</f>
        <v>1.3843578315418728E-2</v>
      </c>
      <c r="F44" s="781" t="s">
        <v>1165</v>
      </c>
      <c r="G44" s="782">
        <f>(G42/G43)</f>
        <v>9.0101459272305978E-2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Iroquois West CUSD 10</v>
      </c>
      <c r="C6" s="2416"/>
      <c r="D6" s="2416"/>
      <c r="E6" s="1924"/>
    </row>
    <row r="7" spans="1:7" ht="11.25" customHeight="1" x14ac:dyDescent="0.25">
      <c r="A7" s="1923"/>
      <c r="B7" s="2417">
        <f>COVER!A13</f>
        <v>32038010026</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2118</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Iroquois West CUSD 10</v>
      </c>
      <c r="J6" s="2437"/>
    </row>
    <row r="7" spans="1:10" x14ac:dyDescent="0.2">
      <c r="A7" s="2438" t="s">
        <v>1015</v>
      </c>
      <c r="B7" s="2439"/>
      <c r="C7" s="2439"/>
      <c r="D7" s="2439"/>
      <c r="E7" s="2440"/>
      <c r="F7" s="1604"/>
      <c r="G7" s="1593"/>
      <c r="H7" s="1603" t="s">
        <v>431</v>
      </c>
      <c r="I7" s="2441">
        <f>COVER!A13</f>
        <v>32038010026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173664</v>
      </c>
      <c r="F12" s="1632"/>
      <c r="G12" s="1631">
        <f t="shared" ref="G12:G18" si="0">SUM(E12:F12)</f>
        <v>173664</v>
      </c>
      <c r="H12" s="1633">
        <v>184336</v>
      </c>
      <c r="I12" s="1632"/>
      <c r="J12" s="1631">
        <f t="shared" ref="J12:J18" si="1">SUM(H12:I12)</f>
        <v>184336</v>
      </c>
    </row>
    <row r="13" spans="1:10" ht="15" customHeight="1" x14ac:dyDescent="0.2">
      <c r="A13" s="1627">
        <v>2</v>
      </c>
      <c r="B13" s="1628" t="s">
        <v>45</v>
      </c>
      <c r="C13" s="1629"/>
      <c r="D13" s="1630">
        <v>2330</v>
      </c>
      <c r="E13" s="1631">
        <f>'Expenditures 15-22'!K51</f>
        <v>13081</v>
      </c>
      <c r="F13" s="1632"/>
      <c r="G13" s="1631">
        <f t="shared" si="0"/>
        <v>13081</v>
      </c>
      <c r="H13" s="1633">
        <v>12500</v>
      </c>
      <c r="I13" s="1632"/>
      <c r="J13" s="1631">
        <f t="shared" si="1"/>
        <v>12500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186745</v>
      </c>
      <c r="F19" s="1639">
        <f t="shared" si="2"/>
        <v>0</v>
      </c>
      <c r="G19" s="1639">
        <f t="shared" si="2"/>
        <v>186745</v>
      </c>
      <c r="H19" s="1639">
        <f t="shared" si="2"/>
        <v>196836</v>
      </c>
      <c r="I19" s="1639">
        <f t="shared" si="2"/>
        <v>0</v>
      </c>
      <c r="J19" s="1639">
        <f t="shared" si="2"/>
        <v>196836</v>
      </c>
    </row>
    <row r="20" spans="1:10" ht="25.5" customHeight="1" thickTop="1" x14ac:dyDescent="0.2">
      <c r="A20" s="1627">
        <v>9</v>
      </c>
      <c r="B20" s="2448" t="s">
        <v>2020</v>
      </c>
      <c r="C20" s="2446"/>
      <c r="D20" s="2447"/>
      <c r="E20" s="1640"/>
      <c r="F20" s="1640"/>
      <c r="G20" s="1640"/>
      <c r="H20" s="1640"/>
      <c r="I20" s="1640"/>
      <c r="J20" s="1641">
        <f>IF(AND(G19&gt;0,J19&gt;0),(((J19-G19)/G19)),"Enter Budget Data")</f>
        <v>5.4036252643979758E-2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Iroquois West CUSD 10</v>
      </c>
    </row>
    <row r="65" spans="2:2" x14ac:dyDescent="0.2">
      <c r="B65" s="393">
        <f>COVER!A13</f>
        <v>32038010026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2" sqref="F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8325148</v>
      </c>
      <c r="C6" s="1574">
        <f>'Acct Summary 7-8'!D8</f>
        <v>612787</v>
      </c>
      <c r="D6" s="1574">
        <f>'Acct Summary 7-8'!F8</f>
        <v>497521</v>
      </c>
      <c r="E6" s="1574">
        <f>'Acct Summary 7-8'!I8</f>
        <v>50409</v>
      </c>
      <c r="F6" s="1574">
        <f>SUM(B6:E6)</f>
        <v>9485865</v>
      </c>
    </row>
    <row r="7" spans="1:8" s="1575" customFormat="1" ht="14.25" customHeight="1" thickBot="1" x14ac:dyDescent="0.25">
      <c r="A7" s="1573" t="s">
        <v>1635</v>
      </c>
      <c r="B7" s="1576">
        <f>'Acct Summary 7-8'!C17</f>
        <v>7829644</v>
      </c>
      <c r="C7" s="1576">
        <f>'Acct Summary 7-8'!D17</f>
        <v>556885</v>
      </c>
      <c r="D7" s="1576">
        <f>'Acct Summary 7-8'!F17</f>
        <v>1163197</v>
      </c>
      <c r="E7" s="1835"/>
      <c r="F7" s="1574">
        <f>SUM(B7:E7)</f>
        <v>9549726</v>
      </c>
    </row>
    <row r="8" spans="1:8" s="1575" customFormat="1" ht="14.25" thickTop="1" thickBot="1" x14ac:dyDescent="0.25">
      <c r="A8" s="1577" t="s">
        <v>1636</v>
      </c>
      <c r="B8" s="1578">
        <f>(B6-B7)</f>
        <v>495504</v>
      </c>
      <c r="C8" s="1578">
        <f>(C6-C7)</f>
        <v>55902</v>
      </c>
      <c r="D8" s="1578">
        <f>(D6-D7)</f>
        <v>-665676</v>
      </c>
      <c r="E8" s="1576">
        <f>(E6-E7)</f>
        <v>50409</v>
      </c>
      <c r="F8" s="1579">
        <f>SUM(F6-F7)</f>
        <v>-63861</v>
      </c>
    </row>
    <row r="9" spans="1:8" s="1575" customFormat="1" ht="14.25" thickTop="1" thickBot="1" x14ac:dyDescent="0.25">
      <c r="A9" s="1580" t="s">
        <v>2022</v>
      </c>
      <c r="B9" s="1581">
        <f>'Acct Summary 7-8'!C81</f>
        <v>6045707</v>
      </c>
      <c r="C9" s="1581">
        <f>'Acct Summary 7-8'!D81</f>
        <v>993821</v>
      </c>
      <c r="D9" s="1581">
        <f>'Acct Summary 7-8'!F81</f>
        <v>75333</v>
      </c>
      <c r="E9" s="1581">
        <f>'Acct Summary 7-8'!I81</f>
        <v>2046317</v>
      </c>
      <c r="F9" s="1660">
        <f>SUM(B9:E9)</f>
        <v>9161178</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1950</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3"/>
      <c r="B8" s="2474"/>
      <c r="C8" s="2474"/>
      <c r="D8" s="247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8" t="s">
        <v>1889</v>
      </c>
      <c r="D11" s="2479"/>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1913</v>
      </c>
      <c r="D28" s="234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758</v>
      </c>
      <c r="D76" s="247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7" t="str">
        <f>COVER!A17</f>
        <v>Iroquois West CUSD 10</v>
      </c>
      <c r="B7" s="2488"/>
      <c r="C7" s="2488"/>
      <c r="D7" s="2489"/>
      <c r="E7" s="2490">
        <f>COVER!A13</f>
        <v>32038010026</v>
      </c>
      <c r="F7" s="2491"/>
      <c r="G7" s="2492" t="str">
        <f>COVER!T23</f>
        <v>066-003660</v>
      </c>
      <c r="H7" s="2493"/>
      <c r="I7" s="2493"/>
      <c r="J7" s="2493"/>
      <c r="K7" s="2493"/>
      <c r="L7" s="249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495"/>
      <c r="B9" s="2496"/>
      <c r="C9" s="2496"/>
      <c r="D9" s="2496"/>
      <c r="E9" s="2496"/>
      <c r="F9" s="2497"/>
      <c r="G9" s="2498" t="str">
        <f>COVER!T13</f>
        <v>Burke Montague &amp; Associates LLC</v>
      </c>
      <c r="H9" s="2499"/>
      <c r="I9" s="2499"/>
      <c r="J9" s="2499"/>
      <c r="K9" s="2499"/>
      <c r="L9" s="2500"/>
    </row>
    <row r="10" spans="1:29" ht="13.5" customHeight="1" x14ac:dyDescent="0.2">
      <c r="A10" s="2501" t="str">
        <f>COVER!A38</f>
        <v>Dr Linda Dvorak</v>
      </c>
      <c r="B10" s="2502"/>
      <c r="C10" s="2502"/>
      <c r="D10" s="2502"/>
      <c r="E10" s="2502"/>
      <c r="F10" s="2503"/>
      <c r="G10" s="2498" t="str">
        <f>COVER!T17</f>
        <v>253 W Broadway</v>
      </c>
      <c r="H10" s="2504"/>
      <c r="I10" s="2504"/>
      <c r="J10" s="2504"/>
      <c r="K10" s="2504"/>
      <c r="L10" s="2505"/>
    </row>
    <row r="11" spans="1:29" ht="13.5" customHeight="1" x14ac:dyDescent="0.2">
      <c r="A11" s="2006" t="s">
        <v>1907</v>
      </c>
      <c r="B11" s="1958"/>
      <c r="C11" s="1948"/>
      <c r="D11" s="1960"/>
      <c r="E11" s="1948"/>
      <c r="F11" s="1949"/>
      <c r="G11" s="2498" t="str">
        <f>COVER!T19</f>
        <v>Bradley</v>
      </c>
      <c r="H11" s="2504"/>
      <c r="I11" s="2504"/>
      <c r="J11" s="2001" t="str">
        <f>COVER!X19</f>
        <v>IL</v>
      </c>
      <c r="K11" s="2001">
        <f>COVER!Z19</f>
        <v>60915</v>
      </c>
      <c r="L11" s="2000"/>
    </row>
    <row r="12" spans="1:29" ht="13.5" customHeight="1" x14ac:dyDescent="0.2">
      <c r="A12" s="2506" t="s">
        <v>1906</v>
      </c>
      <c r="B12" s="2507"/>
      <c r="C12" s="2507"/>
      <c r="D12" s="2507"/>
      <c r="E12" s="2507"/>
      <c r="F12" s="2508"/>
      <c r="G12" s="1917"/>
      <c r="H12" s="1294"/>
      <c r="I12" s="1294"/>
      <c r="J12" s="1294"/>
      <c r="K12" s="1294"/>
      <c r="L12" s="1918"/>
    </row>
    <row r="13" spans="1:29" ht="13.5" customHeight="1" x14ac:dyDescent="0.2">
      <c r="A13" s="2498"/>
      <c r="B13" s="2499"/>
      <c r="C13" s="2499"/>
      <c r="D13" s="2499"/>
      <c r="E13" s="1293"/>
      <c r="F13" s="2002"/>
      <c r="G13" s="2010" t="s">
        <v>1908</v>
      </c>
      <c r="H13" s="1951"/>
      <c r="I13" s="2509" t="str">
        <f>COVER!T25</f>
        <v>kwilson@mybmacpa.com</v>
      </c>
      <c r="J13" s="2510"/>
      <c r="K13" s="2510"/>
      <c r="L13" s="2511"/>
    </row>
    <row r="14" spans="1:29" ht="13.5" customHeight="1" x14ac:dyDescent="0.2">
      <c r="A14" s="2498" t="str">
        <f>COVER!A19</f>
        <v>529 E Second St</v>
      </c>
      <c r="B14" s="2496"/>
      <c r="C14" s="2496"/>
      <c r="D14" s="2496"/>
      <c r="E14" s="1999">
        <v>0</v>
      </c>
      <c r="F14" s="1292"/>
      <c r="G14" s="2011" t="s">
        <v>1386</v>
      </c>
      <c r="H14" s="1278"/>
      <c r="I14" s="1278"/>
      <c r="J14" s="1278"/>
      <c r="K14" s="1278"/>
      <c r="L14" s="1950"/>
    </row>
    <row r="15" spans="1:29" ht="13.5" customHeight="1" x14ac:dyDescent="0.2">
      <c r="A15" s="2498" t="str">
        <f>COVER!A21</f>
        <v>Gilman</v>
      </c>
      <c r="B15" s="2504"/>
      <c r="C15" s="2504"/>
      <c r="D15" s="1277"/>
      <c r="E15" s="1919"/>
      <c r="F15" s="1291"/>
      <c r="G15" s="1998" t="str">
        <f>COVER!T15</f>
        <v>Kathleen Wilson</v>
      </c>
      <c r="H15" s="1278"/>
      <c r="I15" s="1278"/>
      <c r="J15" s="1278"/>
      <c r="K15" s="1278"/>
      <c r="L15" s="1950"/>
    </row>
    <row r="16" spans="1:29" ht="12.2" customHeight="1" x14ac:dyDescent="0.2">
      <c r="A16" s="1998"/>
      <c r="B16" s="1500"/>
      <c r="C16" s="2001">
        <f>COVER!A25</f>
        <v>60938</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8"/>
      <c r="I17" s="1278"/>
      <c r="J17" s="1278"/>
      <c r="K17" s="2012" t="s">
        <v>1384</v>
      </c>
      <c r="L17" s="1949"/>
      <c r="M17" s="1290"/>
    </row>
    <row r="18" spans="1:13" ht="12.2" customHeight="1" x14ac:dyDescent="0.2">
      <c r="A18" s="2501"/>
      <c r="B18" s="2502"/>
      <c r="C18" s="2502"/>
      <c r="D18" s="2502"/>
      <c r="E18" s="2502"/>
      <c r="F18" s="2503"/>
      <c r="G18" s="2487" t="str">
        <f>COVER!T21</f>
        <v>815-933-5641</v>
      </c>
      <c r="H18" s="2488"/>
      <c r="I18" s="2488"/>
      <c r="J18" s="2488"/>
      <c r="K18" s="2487">
        <f>COVER!X21</f>
        <v>0</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Iroquois West CUSD 10</v>
      </c>
      <c r="B1" s="2520"/>
      <c r="C1" s="2520"/>
      <c r="D1" s="2520"/>
    </row>
    <row r="2" spans="1:11" s="2005" customFormat="1" ht="12.75" x14ac:dyDescent="0.2">
      <c r="A2" s="2521">
        <f>'Single Audit Cover'!E7</f>
        <v>32038010026</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Iroquois West CUSD 10</v>
      </c>
      <c r="B1" s="2525"/>
      <c r="C1" s="2525"/>
      <c r="D1" s="2525"/>
      <c r="E1" s="2525"/>
    </row>
    <row r="2" spans="1:5" x14ac:dyDescent="0.2">
      <c r="A2" s="2526">
        <f>'Single Audit Cover'!E7</f>
        <v>32038010026</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579449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43030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-25737</v>
      </c>
    </row>
    <row r="19" spans="1:4" ht="13.5" thickBot="1" x14ac:dyDescent="0.25">
      <c r="A19" s="2023" t="s">
        <v>1452</v>
      </c>
      <c r="D19" s="1342">
        <f>SUM(D10:D17)</f>
        <v>596742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596742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596742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Iroquois West CUSD 10</v>
      </c>
      <c r="B1" s="2531"/>
      <c r="C1" s="2531"/>
      <c r="D1" s="2531"/>
      <c r="E1" s="1410"/>
    </row>
    <row r="2" spans="1:7" ht="13.5" customHeight="1" x14ac:dyDescent="0.2">
      <c r="A2" s="2532">
        <f>'Single Audit Cover'!E7</f>
        <v>32038010026</v>
      </c>
      <c r="B2" s="2533"/>
      <c r="C2" s="2533"/>
      <c r="D2" s="2533"/>
      <c r="E2" s="1400"/>
    </row>
    <row r="3" spans="1:7" ht="15.75" customHeight="1" x14ac:dyDescent="0.25">
      <c r="A3" s="2534" t="s">
        <v>1494</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1847</v>
      </c>
      <c r="C6" s="1349"/>
      <c r="D6" s="1349"/>
    </row>
    <row r="7" spans="1:7" ht="60.95" customHeight="1" x14ac:dyDescent="0.2">
      <c r="A7" s="2529" t="s">
        <v>1902</v>
      </c>
      <c r="B7" s="2529"/>
      <c r="C7" s="2529"/>
      <c r="D7" s="2529"/>
      <c r="E7" s="2529"/>
      <c r="F7" s="252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29" t="s">
        <v>1848</v>
      </c>
      <c r="B13" s="2529"/>
      <c r="C13" s="2529"/>
      <c r="D13" s="2529"/>
      <c r="E13" s="2529"/>
      <c r="F13" s="2529"/>
    </row>
    <row r="14" spans="1:7" ht="9.75" customHeight="1" x14ac:dyDescent="0.2">
      <c r="C14" s="1337"/>
      <c r="D14" s="1337"/>
    </row>
    <row r="15" spans="1:7" ht="13.5" customHeight="1" x14ac:dyDescent="0.2">
      <c r="C15" s="1737" t="s">
        <v>1493</v>
      </c>
      <c r="D15" s="2539" t="s">
        <v>1492</v>
      </c>
      <c r="E15" s="2539"/>
      <c r="F15" s="2539"/>
    </row>
    <row r="16" spans="1:7" ht="13.5" customHeight="1" x14ac:dyDescent="0.2">
      <c r="A16" s="1369"/>
      <c r="B16" s="1341" t="s">
        <v>1491</v>
      </c>
      <c r="C16" s="1737" t="s">
        <v>1490</v>
      </c>
      <c r="D16" s="2540" t="s">
        <v>2071</v>
      </c>
      <c r="E16" s="2540"/>
      <c r="F16" s="2540"/>
    </row>
    <row r="17" spans="1:6" ht="20.45" customHeight="1" x14ac:dyDescent="0.2">
      <c r="A17" s="2048"/>
      <c r="B17" s="2049"/>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2" t="s">
        <v>2072</v>
      </c>
      <c r="B32" s="2542"/>
      <c r="C32" s="2542"/>
      <c r="D32" s="2542"/>
      <c r="E32" s="2542"/>
      <c r="F32" s="254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3">
        <f>+C33+C34</f>
        <v>0</v>
      </c>
      <c r="F34" s="254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5" t="s">
        <v>2075</v>
      </c>
      <c r="C49" s="2545"/>
      <c r="D49" s="2545"/>
      <c r="E49" s="1400"/>
    </row>
    <row r="50" spans="1:5" s="1354" customFormat="1" ht="3.75" customHeight="1" x14ac:dyDescent="0.2">
      <c r="A50" s="1401"/>
      <c r="B50" s="2054"/>
      <c r="C50" s="2054"/>
      <c r="D50" s="2054"/>
      <c r="E50" s="1400"/>
    </row>
    <row r="51" spans="1:5" s="1354" customFormat="1" ht="20.25" customHeight="1" x14ac:dyDescent="0.2">
      <c r="A51" s="1399">
        <v>6</v>
      </c>
      <c r="B51" s="2541" t="s">
        <v>1943</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6" t="str">
        <f>'Single Audit Cover'!A7</f>
        <v>Iroquois West CUSD 10</v>
      </c>
      <c r="C1" s="2547"/>
      <c r="D1" s="2547"/>
      <c r="E1" s="2547"/>
      <c r="F1" s="2547"/>
      <c r="G1" s="2547"/>
      <c r="H1" s="2547"/>
      <c r="I1" s="2547"/>
      <c r="J1" s="2547"/>
      <c r="K1" s="2547"/>
      <c r="L1" s="2547"/>
      <c r="M1" s="2547"/>
    </row>
    <row r="2" spans="2:14" ht="15" x14ac:dyDescent="0.2">
      <c r="B2" s="2548">
        <f>'Single Audit Cover'!E7</f>
        <v>32038010026</v>
      </c>
      <c r="C2" s="2548"/>
      <c r="D2" s="2548"/>
      <c r="E2" s="2548"/>
      <c r="F2" s="2548"/>
      <c r="G2" s="2548"/>
      <c r="H2" s="2548"/>
      <c r="I2" s="2548"/>
      <c r="J2" s="2548"/>
      <c r="K2" s="2548"/>
      <c r="L2" s="2548"/>
      <c r="M2" s="2548"/>
      <c r="N2" s="1398"/>
    </row>
    <row r="3" spans="2:14" ht="15" x14ac:dyDescent="0.2">
      <c r="B3" s="2549" t="s">
        <v>1432</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Iroquois West CUSD 10</v>
      </c>
      <c r="C1" s="2556"/>
      <c r="D1" s="2556"/>
      <c r="E1" s="2556"/>
      <c r="F1" s="2556"/>
      <c r="G1" s="2556"/>
      <c r="H1" s="2556"/>
      <c r="I1" s="2556"/>
      <c r="J1" s="1437"/>
    </row>
    <row r="2" spans="2:10" s="1349" customFormat="1" ht="12.75" customHeight="1" x14ac:dyDescent="0.2">
      <c r="B2" s="2557">
        <f>'Single Audit Cover'!E7</f>
        <v>32038010026</v>
      </c>
      <c r="C2" s="2558"/>
      <c r="D2" s="2558"/>
      <c r="E2" s="2558"/>
      <c r="F2" s="2558"/>
      <c r="G2" s="2558"/>
      <c r="H2" s="2558"/>
      <c r="I2" s="2558"/>
      <c r="J2" s="1437"/>
    </row>
    <row r="3" spans="2:10" s="1349" customFormat="1" ht="12.75" customHeight="1" x14ac:dyDescent="0.2">
      <c r="B3" s="2559" t="s">
        <v>1512</v>
      </c>
      <c r="C3" s="2537"/>
      <c r="D3" s="2537"/>
      <c r="E3" s="2537"/>
      <c r="F3" s="2537"/>
      <c r="G3" s="2537"/>
      <c r="H3" s="2537"/>
      <c r="I3" s="2537"/>
      <c r="J3" s="1436"/>
    </row>
    <row r="4" spans="2:10" s="1349" customFormat="1" ht="12.75" customHeight="1" x14ac:dyDescent="0.2">
      <c r="B4" s="2559"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9" t="s">
        <v>1511</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0"/>
      <c r="D11" s="256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1"/>
      <c r="E29" s="2561"/>
      <c r="F29" s="2561"/>
      <c r="G29" s="2561"/>
      <c r="H29" s="2561"/>
      <c r="I29" s="256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29" t="s">
        <v>2080</v>
      </c>
      <c r="D45" s="2572">
        <v>0</v>
      </c>
      <c r="E45" s="257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74"/>
      <c r="F49" s="2574"/>
      <c r="G49" s="257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5" t="str">
        <f>'Single Audit Cover'!A7</f>
        <v>Iroquois West CUSD 10</v>
      </c>
      <c r="C1" s="2555"/>
      <c r="D1" s="2555"/>
      <c r="E1" s="2555"/>
      <c r="F1" s="2555"/>
      <c r="G1" s="2555"/>
      <c r="H1" s="2555"/>
      <c r="I1" s="2555"/>
      <c r="J1" s="2555"/>
      <c r="K1" s="2555"/>
      <c r="L1" s="1470"/>
      <c r="M1" s="1470"/>
    </row>
    <row r="2" spans="1:13" ht="12" customHeight="1" x14ac:dyDescent="0.2">
      <c r="B2" s="2557">
        <f>'Single Audit Cover'!E7</f>
        <v>32038010026</v>
      </c>
      <c r="C2" s="2557"/>
      <c r="D2" s="2557"/>
      <c r="E2" s="2557"/>
      <c r="F2" s="2557"/>
      <c r="G2" s="2557"/>
      <c r="H2" s="2557"/>
      <c r="I2" s="2557"/>
      <c r="J2" s="2557"/>
      <c r="K2" s="2557"/>
      <c r="L2" s="1469"/>
      <c r="M2" s="1468"/>
    </row>
    <row r="3" spans="1:13" ht="10.35" customHeight="1" x14ac:dyDescent="0.2">
      <c r="B3" s="2536" t="s">
        <v>1512</v>
      </c>
      <c r="C3" s="2536"/>
      <c r="D3" s="2536"/>
      <c r="E3" s="2536"/>
      <c r="F3" s="2536"/>
      <c r="G3" s="2536"/>
      <c r="H3" s="2536"/>
      <c r="I3" s="2536"/>
      <c r="J3" s="2536"/>
      <c r="K3" s="2536"/>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Iroquois West CUSD 10</v>
      </c>
      <c r="C1" s="2581"/>
      <c r="D1" s="2581"/>
      <c r="E1" s="2581"/>
      <c r="F1" s="2581"/>
      <c r="G1" s="2581"/>
      <c r="H1" s="2581"/>
      <c r="I1" s="2581"/>
      <c r="J1" s="2581"/>
      <c r="K1" s="2581"/>
      <c r="L1" s="1489"/>
    </row>
    <row r="2" spans="1:12" ht="12.75" customHeight="1" x14ac:dyDescent="0.2">
      <c r="B2" s="2582">
        <f>'Single Audit Cover'!E7</f>
        <v>32038010026</v>
      </c>
      <c r="C2" s="2582"/>
      <c r="D2" s="2582"/>
      <c r="E2" s="2582"/>
      <c r="F2" s="2582"/>
      <c r="G2" s="2582"/>
      <c r="H2" s="2582"/>
      <c r="I2" s="2582"/>
      <c r="J2" s="2582"/>
      <c r="K2" s="2582"/>
      <c r="L2" s="1488"/>
    </row>
    <row r="3" spans="1:12" ht="12.75" customHeight="1" x14ac:dyDescent="0.2">
      <c r="B3" s="2536" t="s">
        <v>1512</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1"/>
      <c r="G12" s="2561"/>
      <c r="H12" s="2561"/>
      <c r="I12" s="2561"/>
      <c r="J12" s="2561"/>
      <c r="K12" s="256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5" t="str">
        <f>'Single Audit Cover'!A7</f>
        <v>Iroquois West CUSD 10</v>
      </c>
      <c r="C1" s="2555"/>
      <c r="D1" s="2555"/>
      <c r="E1" s="1499"/>
    </row>
    <row r="2" spans="2:5" s="1369" customFormat="1" ht="12.75" customHeight="1" x14ac:dyDescent="0.2">
      <c r="B2" s="2557">
        <f>'Single Audit Cover'!E7</f>
        <v>32038010026</v>
      </c>
      <c r="C2" s="2557"/>
      <c r="D2" s="2557"/>
      <c r="E2" s="1498"/>
    </row>
    <row r="3" spans="2:5" s="1330" customFormat="1" ht="12.75" customHeight="1" x14ac:dyDescent="0.2">
      <c r="B3" s="2536" t="s">
        <v>1561</v>
      </c>
      <c r="C3" s="2536"/>
      <c r="D3" s="2536"/>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Iroquois West CUSD 10</v>
      </c>
      <c r="C1" s="2555"/>
      <c r="D1" s="2555"/>
      <c r="E1" s="2555"/>
      <c r="F1" s="1489"/>
      <c r="G1" s="1489"/>
      <c r="H1" s="1489"/>
      <c r="I1" s="1489"/>
      <c r="J1" s="1489"/>
      <c r="K1" s="1489"/>
      <c r="L1" s="1489"/>
    </row>
    <row r="2" spans="2:12" ht="13.5" customHeight="1" x14ac:dyDescent="0.2">
      <c r="B2" s="2557">
        <f>'Single Audit Cover'!E7</f>
        <v>32038010026</v>
      </c>
      <c r="C2" s="2557"/>
      <c r="D2" s="2557"/>
      <c r="E2" s="2557"/>
      <c r="F2" s="1488"/>
      <c r="G2" s="1488"/>
      <c r="H2" s="1488"/>
      <c r="I2" s="1488"/>
      <c r="J2" s="1488"/>
      <c r="K2" s="1488"/>
      <c r="L2" s="1488"/>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32038010026</v>
      </c>
    </row>
    <row r="3" spans="1:2" x14ac:dyDescent="0.2">
      <c r="A3" t="s">
        <v>1110</v>
      </c>
      <c r="B3" s="1220" t="str">
        <f>COVER!A15</f>
        <v>Iroquois</v>
      </c>
    </row>
    <row r="4" spans="1:2" x14ac:dyDescent="0.2">
      <c r="A4" t="s">
        <v>1166</v>
      </c>
      <c r="B4" s="1220" t="str">
        <f>COVER!A17</f>
        <v>Iroquois West CUSD 10</v>
      </c>
    </row>
    <row r="5" spans="1:2" x14ac:dyDescent="0.2">
      <c r="A5" t="s">
        <v>799</v>
      </c>
      <c r="B5" s="1220" t="str">
        <f>COVER!A38</f>
        <v>Dr Linda Dvorak</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066-003660</v>
      </c>
    </row>
    <row r="16" spans="1:2" x14ac:dyDescent="0.2">
      <c r="A16" t="s">
        <v>490</v>
      </c>
      <c r="B16" s="1220" t="str">
        <f>COVER!T13</f>
        <v>Burke Montague &amp; Associates LLC</v>
      </c>
    </row>
    <row r="17" spans="1:2" x14ac:dyDescent="0.2">
      <c r="A17" t="s">
        <v>1030</v>
      </c>
      <c r="B17" s="1220" t="str">
        <f>COVER!T15</f>
        <v>Kathleen Wilson</v>
      </c>
    </row>
    <row r="18" spans="1:2" x14ac:dyDescent="0.2">
      <c r="A18" t="s">
        <v>1345</v>
      </c>
      <c r="B18" s="1220" t="str">
        <f>COVER!T17</f>
        <v>253 W Broadway</v>
      </c>
    </row>
    <row r="19" spans="1:2" x14ac:dyDescent="0.2">
      <c r="A19" t="s">
        <v>1032</v>
      </c>
      <c r="B19" s="1220" t="str">
        <f>COVER!T25</f>
        <v>kwilson@mybmacpa.com</v>
      </c>
    </row>
    <row r="20" spans="1:2" x14ac:dyDescent="0.2">
      <c r="A20" t="s">
        <v>1033</v>
      </c>
      <c r="B20" s="1220" t="str">
        <f>COVER!T19</f>
        <v>Bradley</v>
      </c>
    </row>
    <row r="21" spans="1:2" x14ac:dyDescent="0.2">
      <c r="A21" t="s">
        <v>558</v>
      </c>
      <c r="B21" s="1220" t="str">
        <f>COVER!X19</f>
        <v>IL</v>
      </c>
    </row>
    <row r="22" spans="1:2" x14ac:dyDescent="0.2">
      <c r="A22" t="s">
        <v>1034</v>
      </c>
      <c r="B22" s="1220">
        <f>COVER!Z19</f>
        <v>60915</v>
      </c>
    </row>
    <row r="23" spans="1:2" x14ac:dyDescent="0.2">
      <c r="A23" t="s">
        <v>1347</v>
      </c>
      <c r="B23" s="1220" t="str">
        <f>COVER!T21</f>
        <v>815-933-5641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5">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44529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6045707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6045707</v>
      </c>
      <c r="D92" s="13" t="str">
        <f t="shared" si="0"/>
        <v>Error?</v>
      </c>
    </row>
    <row r="93" spans="1:4" x14ac:dyDescent="0.2">
      <c r="A93" s="54">
        <v>32</v>
      </c>
      <c r="B93" s="1220">
        <f>'Assets-Liab 5-6'!C41</f>
        <v>6045707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993821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993821</v>
      </c>
      <c r="D123" s="13" t="str">
        <f t="shared" si="0"/>
        <v>Error?</v>
      </c>
    </row>
    <row r="124" spans="1:4" x14ac:dyDescent="0.2">
      <c r="A124" s="54">
        <v>63</v>
      </c>
      <c r="B124" s="1220">
        <f>'Assets-Liab 5-6'!D41</f>
        <v>993821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13552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13552</v>
      </c>
      <c r="D140" s="13" t="str">
        <f t="shared" si="1"/>
        <v>Error?</v>
      </c>
    </row>
    <row r="141" spans="1:4" x14ac:dyDescent="0.2">
      <c r="A141" s="54">
        <v>80</v>
      </c>
      <c r="B141" s="1220">
        <f>'Assets-Liab 5-6'!E41</f>
        <v>13552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75333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75333</v>
      </c>
      <c r="D170" s="13" t="str">
        <f t="shared" si="1"/>
        <v>Error?</v>
      </c>
    </row>
    <row r="171" spans="1:4" x14ac:dyDescent="0.2">
      <c r="A171" s="54">
        <v>110</v>
      </c>
      <c r="B171" s="1220">
        <f>'Assets-Liab 5-6'!F41</f>
        <v>75333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393393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340104</v>
      </c>
      <c r="D189" s="13" t="str">
        <f t="shared" si="1"/>
        <v>Error?</v>
      </c>
    </row>
    <row r="190" spans="1:4" x14ac:dyDescent="0.2">
      <c r="A190" s="54">
        <v>129</v>
      </c>
      <c r="B190" s="1220">
        <f>'Assets-Liab 5-6'!G41</f>
        <v>393393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15000</v>
      </c>
      <c r="D273" s="13" t="str">
        <f t="shared" si="3"/>
        <v>Error?</v>
      </c>
    </row>
    <row r="274" spans="1:4" x14ac:dyDescent="0.2">
      <c r="A274" s="54">
        <v>213</v>
      </c>
      <c r="B274" s="1220">
        <f>'Assets-Liab 5-6'!M17</f>
        <v>2597059</v>
      </c>
      <c r="D274" s="13" t="str">
        <f t="shared" si="3"/>
        <v>Error?</v>
      </c>
    </row>
    <row r="275" spans="1:4" x14ac:dyDescent="0.2">
      <c r="A275" s="54">
        <v>214</v>
      </c>
      <c r="B275" s="1220">
        <f>'Assets-Liab 5-6'!M18</f>
        <v>574719</v>
      </c>
      <c r="D275" s="13" t="str">
        <f t="shared" si="3"/>
        <v>Error?</v>
      </c>
    </row>
    <row r="276" spans="1:4" x14ac:dyDescent="0.2">
      <c r="A276" s="54">
        <v>215</v>
      </c>
      <c r="B276" s="1220">
        <f>'Assets-Liab 5-6'!M19</f>
        <v>399087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3585865</v>
      </c>
      <c r="C279" s="13" t="s">
        <v>653</v>
      </c>
      <c r="D279" s="13" t="str">
        <f t="shared" si="3"/>
        <v>Error?</v>
      </c>
    </row>
    <row r="280" spans="1:4" x14ac:dyDescent="0.2">
      <c r="A280" s="54">
        <v>219</v>
      </c>
      <c r="B280" s="1220">
        <f>'Assets-Liab 5-6'!M40</f>
        <v>3585865</v>
      </c>
      <c r="D280" s="13" t="str">
        <f t="shared" si="3"/>
        <v>Error?</v>
      </c>
    </row>
    <row r="281" spans="1:4" x14ac:dyDescent="0.2">
      <c r="A281" s="54">
        <v>220</v>
      </c>
      <c r="B281" s="1220">
        <f>'Assets-Liab 5-6'!M41</f>
        <v>3585865</v>
      </c>
      <c r="C281" s="13" t="s">
        <v>653</v>
      </c>
      <c r="D281" s="13" t="str">
        <f t="shared" si="3"/>
        <v>Error?</v>
      </c>
    </row>
    <row r="282" spans="1:4" x14ac:dyDescent="0.2">
      <c r="A282" s="54">
        <v>221</v>
      </c>
      <c r="B282" s="1220">
        <f>'Assets-Liab 5-6'!N21</f>
        <v>13552</v>
      </c>
      <c r="D282" s="13" t="str">
        <f t="shared" si="3"/>
        <v>Error?</v>
      </c>
    </row>
    <row r="283" spans="1:4" x14ac:dyDescent="0.2">
      <c r="A283" s="54">
        <v>222</v>
      </c>
      <c r="B283" s="1220">
        <f>'Assets-Liab 5-6'!N22</f>
        <v>1801448</v>
      </c>
      <c r="D283" s="13" t="str">
        <f t="shared" si="3"/>
        <v>Error?</v>
      </c>
    </row>
    <row r="284" spans="1:4" x14ac:dyDescent="0.2">
      <c r="A284" s="54">
        <v>223</v>
      </c>
      <c r="B284" s="1220">
        <f>'Assets-Liab 5-6'!N23</f>
        <v>1815000</v>
      </c>
      <c r="C284" s="13" t="s">
        <v>653</v>
      </c>
      <c r="D284" s="13" t="str">
        <f t="shared" si="3"/>
        <v>Error?</v>
      </c>
    </row>
    <row r="285" spans="1:4" x14ac:dyDescent="0.2">
      <c r="A285" s="54">
        <v>224</v>
      </c>
      <c r="B285" s="1220">
        <f>'Assets-Liab 5-6'!N36</f>
        <v>1815000</v>
      </c>
      <c r="D285" s="13" t="str">
        <f t="shared" si="3"/>
        <v>Error?</v>
      </c>
    </row>
    <row r="286" spans="1:4" x14ac:dyDescent="0.2">
      <c r="A286" s="82">
        <v>225</v>
      </c>
      <c r="D286" s="13" t="str">
        <f t="shared" si="3"/>
        <v>OK</v>
      </c>
    </row>
    <row r="287" spans="1:4" x14ac:dyDescent="0.2">
      <c r="A287" s="54">
        <v>226</v>
      </c>
      <c r="B287" s="1220">
        <f>'Assets-Liab 5-6'!N37</f>
        <v>1815000</v>
      </c>
      <c r="C287" s="13" t="s">
        <v>653</v>
      </c>
      <c r="D287" s="13" t="str">
        <f t="shared" si="3"/>
        <v>Error?</v>
      </c>
    </row>
    <row r="288" spans="1:4" x14ac:dyDescent="0.2">
      <c r="A288" s="54">
        <v>227</v>
      </c>
      <c r="B288" s="1220">
        <f>'Assets-Liab 5-6'!N41</f>
        <v>1815000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2321516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109410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194607</v>
      </c>
      <c r="D717" s="13" t="str">
        <f t="shared" si="10"/>
        <v>Error?</v>
      </c>
    </row>
    <row r="718" spans="1:4" x14ac:dyDescent="0.2">
      <c r="A718" s="54">
        <v>657</v>
      </c>
      <c r="B718" s="1220">
        <f>'Expenditures 15-22'!C14</f>
        <v>151549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3072601</v>
      </c>
      <c r="C720" s="13" t="s">
        <v>653</v>
      </c>
      <c r="D720" s="13" t="str">
        <f t="shared" si="10"/>
        <v>Error?</v>
      </c>
    </row>
    <row r="721" spans="1:4" x14ac:dyDescent="0.2">
      <c r="A721" s="54">
        <v>660</v>
      </c>
      <c r="B721" s="1220">
        <f>'Expenditures 15-22'!C36</f>
        <v>37139</v>
      </c>
      <c r="D721" s="13" t="str">
        <f t="shared" si="10"/>
        <v>Error?</v>
      </c>
    </row>
    <row r="722" spans="1:4" x14ac:dyDescent="0.2">
      <c r="A722" s="54">
        <v>661</v>
      </c>
      <c r="B722" s="1220">
        <f>'Expenditures 15-22'!C37</f>
        <v>40260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20364</v>
      </c>
      <c r="D724" s="13" t="str">
        <f t="shared" si="10"/>
        <v>Error?</v>
      </c>
    </row>
    <row r="725" spans="1:4" x14ac:dyDescent="0.2">
      <c r="A725" s="54">
        <v>664</v>
      </c>
      <c r="B725" s="1220">
        <f>'Expenditures 15-22'!C40</f>
        <v>38975</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136738</v>
      </c>
      <c r="C727" s="13" t="s">
        <v>653</v>
      </c>
      <c r="D727" s="13" t="str">
        <f t="shared" si="10"/>
        <v>Error?</v>
      </c>
    </row>
    <row r="728" spans="1:4" x14ac:dyDescent="0.2">
      <c r="A728" s="54">
        <v>667</v>
      </c>
      <c r="B728" s="1220">
        <f>'Expenditures 15-22'!C44</f>
        <v>57115</v>
      </c>
      <c r="D728" s="13" t="str">
        <f t="shared" si="10"/>
        <v>Error?</v>
      </c>
    </row>
    <row r="729" spans="1:4" x14ac:dyDescent="0.2">
      <c r="A729" s="54">
        <v>668</v>
      </c>
      <c r="B729" s="1220">
        <f>'Expenditures 15-22'!C45</f>
        <v>129574</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186689</v>
      </c>
      <c r="C731" s="13" t="s">
        <v>653</v>
      </c>
      <c r="D731" s="13" t="str">
        <f t="shared" si="10"/>
        <v>Error?</v>
      </c>
    </row>
    <row r="732" spans="1:4" x14ac:dyDescent="0.2">
      <c r="A732" s="54">
        <v>671</v>
      </c>
      <c r="B732" s="1220">
        <f>'Expenditures 15-22'!C49</f>
        <v>2962</v>
      </c>
      <c r="D732" s="13" t="str">
        <f t="shared" si="10"/>
        <v>Error?</v>
      </c>
    </row>
    <row r="733" spans="1:4" x14ac:dyDescent="0.2">
      <c r="A733" s="54">
        <v>672</v>
      </c>
      <c r="B733" s="1220">
        <f>'Expenditures 15-22'!C50</f>
        <v>165517</v>
      </c>
      <c r="D733" s="13" t="str">
        <f t="shared" si="10"/>
        <v>Error?</v>
      </c>
    </row>
    <row r="734" spans="1:4" x14ac:dyDescent="0.2">
      <c r="A734" s="54">
        <v>673</v>
      </c>
      <c r="B734" s="1220">
        <f>'Expenditures 15-22'!C53</f>
        <v>180979</v>
      </c>
      <c r="C734" s="13" t="s">
        <v>653</v>
      </c>
      <c r="D734" s="13" t="str">
        <f t="shared" si="10"/>
        <v>Error?</v>
      </c>
    </row>
    <row r="735" spans="1:4" x14ac:dyDescent="0.2">
      <c r="A735" s="54">
        <v>674</v>
      </c>
      <c r="B735" s="1220">
        <f>'Expenditures 15-22'!C55</f>
        <v>442652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442652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78760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126621</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205381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1152439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4225040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527882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20282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37945</v>
      </c>
      <c r="D775" s="13" t="str">
        <f t="shared" si="11"/>
        <v>Error?</v>
      </c>
    </row>
    <row r="776" spans="1:4" x14ac:dyDescent="0.2">
      <c r="A776" s="54">
        <v>715</v>
      </c>
      <c r="B776" s="1220">
        <f>'Expenditures 15-22'!D14</f>
        <v>10564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666676</v>
      </c>
      <c r="C778" s="13" t="s">
        <v>653</v>
      </c>
      <c r="D778" s="13" t="str">
        <f t="shared" si="11"/>
        <v>Error?</v>
      </c>
    </row>
    <row r="779" spans="1:4" x14ac:dyDescent="0.2">
      <c r="A779" s="54">
        <v>718</v>
      </c>
      <c r="B779" s="1220">
        <f>'Expenditures 15-22'!D36</f>
        <v>10390</v>
      </c>
      <c r="D779" s="13" t="str">
        <f t="shared" si="11"/>
        <v>Error?</v>
      </c>
    </row>
    <row r="780" spans="1:4" x14ac:dyDescent="0.2">
      <c r="A780" s="54">
        <v>719</v>
      </c>
      <c r="B780" s="1220">
        <f>'Expenditures 15-22'!D37</f>
        <v>12680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7154</v>
      </c>
      <c r="D782" s="13" t="str">
        <f t="shared" si="11"/>
        <v>Error?</v>
      </c>
    </row>
    <row r="783" spans="1:4" x14ac:dyDescent="0.2">
      <c r="A783" s="54">
        <v>722</v>
      </c>
      <c r="B783" s="1220">
        <f>'Expenditures 15-22'!D40</f>
        <v>4588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34812</v>
      </c>
      <c r="C785" s="13" t="s">
        <v>653</v>
      </c>
      <c r="D785" s="13" t="str">
        <f t="shared" si="11"/>
        <v>Error?</v>
      </c>
    </row>
    <row r="786" spans="1:4" x14ac:dyDescent="0.2">
      <c r="A786" s="54">
        <v>725</v>
      </c>
      <c r="B786" s="1220">
        <f>'Expenditures 15-22'!D44</f>
        <v>901</v>
      </c>
      <c r="D786" s="13" t="str">
        <f t="shared" si="11"/>
        <v>Error?</v>
      </c>
    </row>
    <row r="787" spans="1:4" x14ac:dyDescent="0.2">
      <c r="A787" s="54">
        <v>726</v>
      </c>
      <c r="B787" s="1220">
        <f>'Expenditures 15-22'!D45</f>
        <v>16485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17386</v>
      </c>
      <c r="C789" s="13" t="s">
        <v>653</v>
      </c>
      <c r="D789" s="13" t="str">
        <f t="shared" si="11"/>
        <v>Error?</v>
      </c>
    </row>
    <row r="790" spans="1:4" x14ac:dyDescent="0.2">
      <c r="A790" s="54">
        <v>729</v>
      </c>
      <c r="B790" s="1220">
        <f>'Expenditures 15-22'!D49</f>
        <v>1721</v>
      </c>
      <c r="D790" s="13" t="str">
        <f t="shared" si="11"/>
        <v>Error?</v>
      </c>
    </row>
    <row r="791" spans="1:4" x14ac:dyDescent="0.2">
      <c r="A791" s="54">
        <v>730</v>
      </c>
      <c r="B791" s="1220">
        <f>'Expenditures 15-22'!D50</f>
        <v>1135</v>
      </c>
      <c r="D791" s="13" t="str">
        <f t="shared" si="11"/>
        <v>Error?</v>
      </c>
    </row>
    <row r="792" spans="1:4" x14ac:dyDescent="0.2">
      <c r="A792" s="54">
        <v>731</v>
      </c>
      <c r="B792" s="1220">
        <f>'Expenditures 15-22'!D53</f>
        <v>2856</v>
      </c>
      <c r="C792" s="13" t="s">
        <v>653</v>
      </c>
      <c r="D792" s="13" t="str">
        <f t="shared" si="11"/>
        <v>Error?</v>
      </c>
    </row>
    <row r="793" spans="1:4" x14ac:dyDescent="0.2">
      <c r="A793" s="54">
        <v>732</v>
      </c>
      <c r="B793" s="1220">
        <f>'Expenditures 15-22'!D55</f>
        <v>68518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68518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8314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8727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17041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140613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807289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10497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7924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65660</v>
      </c>
      <c r="D833" s="13" t="str">
        <f t="shared" si="12"/>
        <v>Error?</v>
      </c>
    </row>
    <row r="834" spans="1:4" x14ac:dyDescent="0.2">
      <c r="A834" s="54">
        <v>773</v>
      </c>
      <c r="B834" s="1220">
        <f>'Expenditures 15-22'!E14</f>
        <v>18835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938570</v>
      </c>
      <c r="C836" s="13" t="s">
        <v>653</v>
      </c>
      <c r="D836" s="13" t="str">
        <f t="shared" si="12"/>
        <v>Error?</v>
      </c>
    </row>
    <row r="837" spans="1:4" x14ac:dyDescent="0.2">
      <c r="A837" s="54">
        <v>776</v>
      </c>
      <c r="B837" s="1220">
        <f>'Expenditures 15-22'!E36</f>
        <v>654</v>
      </c>
      <c r="D837" s="13" t="str">
        <f t="shared" si="12"/>
        <v>Error?</v>
      </c>
    </row>
    <row r="838" spans="1:4" x14ac:dyDescent="0.2">
      <c r="A838" s="54">
        <v>777</v>
      </c>
      <c r="B838" s="1220">
        <f>'Expenditures 15-22'!E37</f>
        <v>23479</v>
      </c>
      <c r="D838" s="13" t="str">
        <f t="shared" si="12"/>
        <v>Error?</v>
      </c>
    </row>
    <row r="839" spans="1:4" x14ac:dyDescent="0.2">
      <c r="A839" s="54">
        <v>778</v>
      </c>
      <c r="B839" s="1220">
        <f>'Expenditures 15-22'!E38</f>
        <v>3510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921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28564</v>
      </c>
      <c r="C843" s="13" t="s">
        <v>653</v>
      </c>
      <c r="D843" s="13" t="str">
        <f t="shared" si="12"/>
        <v>Error?</v>
      </c>
    </row>
    <row r="844" spans="1:4" x14ac:dyDescent="0.2">
      <c r="A844" s="54">
        <v>783</v>
      </c>
      <c r="B844" s="1220">
        <f>'Expenditures 15-22'!E44</f>
        <v>3214</v>
      </c>
      <c r="D844" s="13" t="str">
        <f t="shared" si="12"/>
        <v>Error?</v>
      </c>
    </row>
    <row r="845" spans="1:4" x14ac:dyDescent="0.2">
      <c r="A845" s="54">
        <v>784</v>
      </c>
      <c r="B845" s="1220">
        <f>'Expenditures 15-22'!E45</f>
        <v>14168</v>
      </c>
      <c r="D845" s="13" t="str">
        <f t="shared" si="12"/>
        <v>Error?</v>
      </c>
    </row>
    <row r="846" spans="1:4" x14ac:dyDescent="0.2">
      <c r="A846" s="54">
        <v>785</v>
      </c>
      <c r="B846" s="1220">
        <f>'Expenditures 15-22'!E46</f>
        <v>16098</v>
      </c>
      <c r="D846" s="13" t="str">
        <f t="shared" si="12"/>
        <v>Error?</v>
      </c>
    </row>
    <row r="847" spans="1:4" x14ac:dyDescent="0.2">
      <c r="A847" s="54">
        <v>786</v>
      </c>
      <c r="B847" s="1220">
        <f>'Expenditures 15-22'!E47</f>
        <v>33480</v>
      </c>
      <c r="C847" s="13" t="s">
        <v>653</v>
      </c>
      <c r="D847" s="13" t="str">
        <f t="shared" si="12"/>
        <v>Error?</v>
      </c>
    </row>
    <row r="848" spans="1:4" x14ac:dyDescent="0.2">
      <c r="A848" s="54">
        <v>787</v>
      </c>
      <c r="B848" s="1220">
        <f>'Expenditures 15-22'!E49</f>
        <v>67935</v>
      </c>
      <c r="D848" s="13" t="str">
        <f t="shared" si="12"/>
        <v>Error?</v>
      </c>
    </row>
    <row r="849" spans="1:4" x14ac:dyDescent="0.2">
      <c r="A849" s="54">
        <v>788</v>
      </c>
      <c r="B849" s="1220">
        <f>'Expenditures 15-22'!E50</f>
        <v>3420</v>
      </c>
      <c r="D849" s="13" t="str">
        <f t="shared" si="12"/>
        <v>Error?</v>
      </c>
    </row>
    <row r="850" spans="1:4" x14ac:dyDescent="0.2">
      <c r="A850" s="54">
        <v>789</v>
      </c>
      <c r="B850" s="1220">
        <f>'Expenditures 15-22'!E53</f>
        <v>71936</v>
      </c>
      <c r="C850" s="13" t="s">
        <v>653</v>
      </c>
      <c r="D850" s="13" t="str">
        <f t="shared" si="12"/>
        <v>Error?</v>
      </c>
    </row>
    <row r="851" spans="1:4" x14ac:dyDescent="0.2">
      <c r="A851" s="54">
        <v>790</v>
      </c>
      <c r="B851" s="1220">
        <f>'Expenditures 15-22'!E55</f>
        <v>2641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2641</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10004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14831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24835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161456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2282266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59929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2413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19290</v>
      </c>
      <c r="D891" s="13" t="str">
        <f t="shared" si="12"/>
        <v>Error?</v>
      </c>
    </row>
    <row r="892" spans="1:4" x14ac:dyDescent="0.2">
      <c r="A892" s="54">
        <v>831</v>
      </c>
      <c r="B892" s="1220">
        <f>'Expenditures 15-22'!F14</f>
        <v>19837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105859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185</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185</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57403</v>
      </c>
      <c r="D903" s="13" t="str">
        <f t="shared" si="13"/>
        <v>Error?</v>
      </c>
    </row>
    <row r="904" spans="1:4" x14ac:dyDescent="0.2">
      <c r="A904" s="54">
        <v>843</v>
      </c>
      <c r="B904" s="1220">
        <f>'Expenditures 15-22'!F46</f>
        <v>134</v>
      </c>
      <c r="D904" s="13" t="str">
        <f t="shared" si="13"/>
        <v>Error?</v>
      </c>
    </row>
    <row r="905" spans="1:4" x14ac:dyDescent="0.2">
      <c r="A905" s="54">
        <v>844</v>
      </c>
      <c r="B905" s="1220">
        <f>'Expenditures 15-22'!F47</f>
        <v>57537</v>
      </c>
      <c r="C905" s="13" t="s">
        <v>653</v>
      </c>
      <c r="D905" s="13" t="str">
        <f t="shared" si="13"/>
        <v>Error?</v>
      </c>
    </row>
    <row r="906" spans="1:4" x14ac:dyDescent="0.2">
      <c r="A906" s="54">
        <v>845</v>
      </c>
      <c r="B906" s="1220">
        <f>'Expenditures 15-22'!F49</f>
        <v>1537</v>
      </c>
      <c r="D906" s="13" t="str">
        <f t="shared" si="13"/>
        <v>Error?</v>
      </c>
    </row>
    <row r="907" spans="1:4" x14ac:dyDescent="0.2">
      <c r="A907" s="54">
        <v>846</v>
      </c>
      <c r="B907" s="1220">
        <f>'Expenditures 15-22'!F50</f>
        <v>1749</v>
      </c>
      <c r="D907" s="13" t="str">
        <f t="shared" si="13"/>
        <v>Error?</v>
      </c>
    </row>
    <row r="908" spans="1:4" x14ac:dyDescent="0.2">
      <c r="A908" s="54">
        <v>847</v>
      </c>
      <c r="B908" s="1220">
        <f>'Expenditures 15-22'!F53</f>
        <v>3286</v>
      </c>
      <c r="C908" s="13" t="s">
        <v>653</v>
      </c>
      <c r="D908" s="13" t="str">
        <f t="shared" si="13"/>
        <v>Error?</v>
      </c>
    </row>
    <row r="909" spans="1:4" x14ac:dyDescent="0.2">
      <c r="A909" s="54">
        <v>848</v>
      </c>
      <c r="B909" s="1220">
        <f>'Expenditures 15-22'!F55</f>
        <v>16743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16743</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586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166985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167571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245322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351181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23160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23160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26999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26999</v>
      </c>
      <c r="C963" s="13" t="s">
        <v>653</v>
      </c>
      <c r="D963" s="13" t="str">
        <f t="shared" si="14"/>
        <v>Error?</v>
      </c>
    </row>
    <row r="964" spans="1:4" x14ac:dyDescent="0.2">
      <c r="A964" s="54">
        <v>903</v>
      </c>
      <c r="B964" s="1220">
        <f>'Expenditures 15-22'!G49</f>
        <v>20655</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20655</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10000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10000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57654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80814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493</v>
      </c>
      <c r="D1007" s="13" t="str">
        <f t="shared" si="14"/>
        <v>Error?</v>
      </c>
    </row>
    <row r="1008" spans="1:4" x14ac:dyDescent="0.2">
      <c r="A1008" s="54">
        <v>947</v>
      </c>
      <c r="B1008" s="1220">
        <f>'Expenditures 15-22'!H14</f>
        <v>13678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14171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238</v>
      </c>
      <c r="D1018" s="13" t="str">
        <f t="shared" si="14"/>
        <v>Error?</v>
      </c>
    </row>
    <row r="1019" spans="1:4" x14ac:dyDescent="0.2">
      <c r="A1019" s="54">
        <v>958</v>
      </c>
      <c r="B1019" s="1220">
        <f>'Expenditures 15-22'!H45</f>
        <v>1253</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1491</v>
      </c>
      <c r="C1021" s="13" t="s">
        <v>653</v>
      </c>
      <c r="D1021" s="13" t="str">
        <f t="shared" si="14"/>
        <v>Error?</v>
      </c>
    </row>
    <row r="1022" spans="1:4" x14ac:dyDescent="0.2">
      <c r="A1022" s="54">
        <v>961</v>
      </c>
      <c r="B1022" s="1220">
        <f>'Expenditures 15-22'!H49</f>
        <v>64236</v>
      </c>
      <c r="D1022" s="13" t="str">
        <f t="shared" si="14"/>
        <v>Error?</v>
      </c>
    </row>
    <row r="1023" spans="1:4" x14ac:dyDescent="0.2">
      <c r="A1023" s="54">
        <v>962</v>
      </c>
      <c r="B1023" s="1220">
        <f>'Expenditures 15-22'!H50</f>
        <v>1843</v>
      </c>
      <c r="D1023" s="13" t="str">
        <f t="shared" ref="D1023:D1086" si="15">IF(ISBLANK(B1023),"OK",IF(A1023-B1023=0,"OK","Error?"))</f>
        <v>Error?</v>
      </c>
    </row>
    <row r="1024" spans="1:4" x14ac:dyDescent="0.2">
      <c r="A1024" s="54">
        <v>963</v>
      </c>
      <c r="B1024" s="1220">
        <f>'Expenditures 15-22'!H53</f>
        <v>66079</v>
      </c>
      <c r="C1024" s="13" t="s">
        <v>653</v>
      </c>
      <c r="D1024" s="13" t="str">
        <f t="shared" si="15"/>
        <v>Error?</v>
      </c>
    </row>
    <row r="1025" spans="1:4" x14ac:dyDescent="0.2">
      <c r="A1025" s="54">
        <v>964</v>
      </c>
      <c r="B1025" s="1220">
        <f>'Expenditures 15-22'!H55</f>
        <v>1223</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1223</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90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68883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83054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2942984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140029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317995</v>
      </c>
      <c r="C1105" s="13" t="s">
        <v>653</v>
      </c>
      <c r="D1105" s="13" t="str">
        <f t="shared" si="16"/>
        <v>Error?</v>
      </c>
    </row>
    <row r="1106" spans="1:4" x14ac:dyDescent="0.2">
      <c r="A1106" s="54">
        <v>1045</v>
      </c>
      <c r="B1106" s="1220">
        <f>'Expenditures 15-22'!K14</f>
        <v>214463</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4821037</v>
      </c>
      <c r="C1108" s="13" t="s">
        <v>653</v>
      </c>
      <c r="D1108" s="13" t="str">
        <f t="shared" si="16"/>
        <v>Error?</v>
      </c>
    </row>
    <row r="1109" spans="1:4" x14ac:dyDescent="0.2">
      <c r="A1109" s="54">
        <v>1048</v>
      </c>
      <c r="B1109" s="1220">
        <f>'Expenditures 15-22'!K36</f>
        <v>48183</v>
      </c>
      <c r="C1109" s="13" t="s">
        <v>653</v>
      </c>
      <c r="D1109" s="13" t="str">
        <f t="shared" si="16"/>
        <v>Error?</v>
      </c>
    </row>
    <row r="1110" spans="1:4" x14ac:dyDescent="0.2">
      <c r="A1110" s="54">
        <v>1049</v>
      </c>
      <c r="B1110" s="1220">
        <f>'Expenditures 15-22'!K37</f>
        <v>76419</v>
      </c>
      <c r="C1110" s="13" t="s">
        <v>653</v>
      </c>
      <c r="D1110" s="13" t="str">
        <f t="shared" si="16"/>
        <v>Error?</v>
      </c>
    </row>
    <row r="1111" spans="1:4" x14ac:dyDescent="0.2">
      <c r="A1111" s="54">
        <v>1050</v>
      </c>
      <c r="B1111" s="1220">
        <f>'Expenditures 15-22'!K38</f>
        <v>3510</v>
      </c>
      <c r="C1111" s="13" t="s">
        <v>653</v>
      </c>
      <c r="D1111" s="13" t="str">
        <f t="shared" si="16"/>
        <v>Error?</v>
      </c>
    </row>
    <row r="1112" spans="1:4" x14ac:dyDescent="0.2">
      <c r="A1112" s="54">
        <v>1051</v>
      </c>
      <c r="B1112" s="1220">
        <f>'Expenditures 15-22'!K39</f>
        <v>27518</v>
      </c>
      <c r="C1112" s="13" t="s">
        <v>653</v>
      </c>
      <c r="D1112" s="13" t="str">
        <f t="shared" si="16"/>
        <v>Error?</v>
      </c>
    </row>
    <row r="1113" spans="1:4" x14ac:dyDescent="0.2">
      <c r="A1113" s="54">
        <v>1052</v>
      </c>
      <c r="B1113" s="1220">
        <f>'Expenditures 15-22'!K40</f>
        <v>44669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200299</v>
      </c>
      <c r="C1115" s="13" t="s">
        <v>653</v>
      </c>
      <c r="D1115" s="13" t="str">
        <f t="shared" si="16"/>
        <v>Error?</v>
      </c>
    </row>
    <row r="1116" spans="1:4" x14ac:dyDescent="0.2">
      <c r="A1116" s="54">
        <v>1055</v>
      </c>
      <c r="B1116" s="1220">
        <f>'Expenditures 15-22'!K44</f>
        <v>61468</v>
      </c>
      <c r="C1116" s="13" t="s">
        <v>653</v>
      </c>
      <c r="D1116" s="13" t="str">
        <f t="shared" si="16"/>
        <v>Error?</v>
      </c>
    </row>
    <row r="1117" spans="1:4" x14ac:dyDescent="0.2">
      <c r="A1117" s="54">
        <v>1056</v>
      </c>
      <c r="B1117" s="1220">
        <f>'Expenditures 15-22'!K45</f>
        <v>245882</v>
      </c>
      <c r="C1117" s="13" t="s">
        <v>653</v>
      </c>
      <c r="D1117" s="13" t="str">
        <f t="shared" si="16"/>
        <v>Error?</v>
      </c>
    </row>
    <row r="1118" spans="1:4" x14ac:dyDescent="0.2">
      <c r="A1118" s="54">
        <v>1057</v>
      </c>
      <c r="B1118" s="1220">
        <f>'Expenditures 15-22'!K46</f>
        <v>16232</v>
      </c>
      <c r="C1118" s="13" t="s">
        <v>653</v>
      </c>
      <c r="D1118" s="13" t="str">
        <f t="shared" si="16"/>
        <v>Error?</v>
      </c>
    </row>
    <row r="1119" spans="1:4" x14ac:dyDescent="0.2">
      <c r="A1119" s="54">
        <v>1058</v>
      </c>
      <c r="B1119" s="1220">
        <f>'Expenditures 15-22'!K47</f>
        <v>323582</v>
      </c>
      <c r="C1119" s="13" t="s">
        <v>653</v>
      </c>
      <c r="D1119" s="13" t="str">
        <f t="shared" si="16"/>
        <v>Error?</v>
      </c>
    </row>
    <row r="1120" spans="1:4" x14ac:dyDescent="0.2">
      <c r="A1120" s="54">
        <v>1059</v>
      </c>
      <c r="B1120" s="1220">
        <f>'Expenditures 15-22'!K49</f>
        <v>159046</v>
      </c>
      <c r="C1120" s="13" t="s">
        <v>653</v>
      </c>
      <c r="D1120" s="13" t="str">
        <f t="shared" si="16"/>
        <v>Error?</v>
      </c>
    </row>
    <row r="1121" spans="1:4" x14ac:dyDescent="0.2">
      <c r="A1121" s="54">
        <v>1060</v>
      </c>
      <c r="B1121" s="1220">
        <f>'Expenditures 15-22'!K50</f>
        <v>173664</v>
      </c>
      <c r="C1121" s="13" t="s">
        <v>653</v>
      </c>
      <c r="D1121" s="13" t="str">
        <f t="shared" si="16"/>
        <v>Error?</v>
      </c>
    </row>
    <row r="1122" spans="1:4" x14ac:dyDescent="0.2">
      <c r="A1122" s="54">
        <v>1061</v>
      </c>
      <c r="B1122" s="1220">
        <f>'Expenditures 15-22'!K53</f>
        <v>345791</v>
      </c>
      <c r="C1122" s="13" t="s">
        <v>653</v>
      </c>
      <c r="D1122" s="13" t="str">
        <f t="shared" si="16"/>
        <v>Error?</v>
      </c>
    </row>
    <row r="1123" spans="1:4" x14ac:dyDescent="0.2">
      <c r="A1123" s="54">
        <v>1062</v>
      </c>
      <c r="B1123" s="1220">
        <f>'Expenditures 15-22'!K55</f>
        <v>531777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531777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97684</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327234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424918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1826367</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1182240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7829644</v>
      </c>
      <c r="C1152" s="13" t="s">
        <v>653</v>
      </c>
      <c r="D1152" s="13" t="str">
        <f t="shared" si="17"/>
        <v>Error?</v>
      </c>
    </row>
    <row r="1153" spans="1:4" x14ac:dyDescent="0.2">
      <c r="A1153" s="54">
        <v>1092</v>
      </c>
      <c r="B1153" s="1220">
        <f>'Expenditures 15-22'!K115</f>
        <v>495504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188496</v>
      </c>
      <c r="D1221" s="13" t="str">
        <f t="shared" si="18"/>
        <v>Error?</v>
      </c>
    </row>
    <row r="1222" spans="1:4" x14ac:dyDescent="0.2">
      <c r="A1222" s="82">
        <v>1161</v>
      </c>
      <c r="D1222" s="13" t="str">
        <f t="shared" si="18"/>
        <v>OK</v>
      </c>
    </row>
    <row r="1223" spans="1:4" x14ac:dyDescent="0.2">
      <c r="A1223" s="54">
        <v>1162</v>
      </c>
      <c r="B1223" s="1220">
        <f>'Expenditures 15-22'!C127</f>
        <v>188496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188496</v>
      </c>
      <c r="C1225" s="13" t="s">
        <v>653</v>
      </c>
      <c r="D1225" s="13" t="str">
        <f t="shared" si="18"/>
        <v>Error?</v>
      </c>
    </row>
    <row r="1226" spans="1:4" x14ac:dyDescent="0.2">
      <c r="A1226" s="54">
        <v>1165</v>
      </c>
      <c r="B1226" s="1220">
        <f>'Expenditures 15-22'!C150</f>
        <v>188496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44653</v>
      </c>
      <c r="D1229" s="13" t="str">
        <f t="shared" si="18"/>
        <v>Error?</v>
      </c>
    </row>
    <row r="1230" spans="1:4" x14ac:dyDescent="0.2">
      <c r="A1230" s="82">
        <v>1169</v>
      </c>
      <c r="D1230" s="13" t="str">
        <f t="shared" si="18"/>
        <v>OK</v>
      </c>
    </row>
    <row r="1231" spans="1:4" x14ac:dyDescent="0.2">
      <c r="A1231" s="54">
        <v>1170</v>
      </c>
      <c r="B1231" s="1220">
        <f>'Expenditures 15-22'!D127</f>
        <v>44653</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44653</v>
      </c>
      <c r="C1233" s="13" t="s">
        <v>653</v>
      </c>
      <c r="D1233" s="13" t="str">
        <f t="shared" si="18"/>
        <v>Error?</v>
      </c>
    </row>
    <row r="1234" spans="1:4" x14ac:dyDescent="0.2">
      <c r="A1234" s="54">
        <v>1173</v>
      </c>
      <c r="B1234" s="1220">
        <f>'Expenditures 15-22'!D150</f>
        <v>44653</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102761</v>
      </c>
      <c r="D1237" s="13" t="str">
        <f t="shared" si="18"/>
        <v>Error?</v>
      </c>
    </row>
    <row r="1238" spans="1:4" x14ac:dyDescent="0.2">
      <c r="A1238" s="82">
        <v>1177</v>
      </c>
      <c r="D1238" s="13" t="str">
        <f t="shared" si="18"/>
        <v>OK</v>
      </c>
    </row>
    <row r="1239" spans="1:4" x14ac:dyDescent="0.2">
      <c r="A1239" s="54">
        <v>1178</v>
      </c>
      <c r="B1239" s="1220">
        <f>'Expenditures 15-22'!E127</f>
        <v>102761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102761</v>
      </c>
      <c r="C1241" s="13" t="s">
        <v>653</v>
      </c>
      <c r="D1241" s="13" t="str">
        <f t="shared" si="18"/>
        <v>Error?</v>
      </c>
    </row>
    <row r="1242" spans="1:4" x14ac:dyDescent="0.2">
      <c r="A1242" s="54">
        <v>1181</v>
      </c>
      <c r="B1242" s="1220">
        <f>'Expenditures 15-22'!E150</f>
        <v>142761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180975</v>
      </c>
      <c r="D1245" s="13" t="str">
        <f t="shared" si="18"/>
        <v>Error?</v>
      </c>
    </row>
    <row r="1246" spans="1:4" x14ac:dyDescent="0.2">
      <c r="A1246" s="82">
        <v>1185</v>
      </c>
      <c r="D1246" s="13" t="str">
        <f t="shared" si="18"/>
        <v>OK</v>
      </c>
    </row>
    <row r="1247" spans="1:4" x14ac:dyDescent="0.2">
      <c r="A1247" s="54">
        <v>1186</v>
      </c>
      <c r="B1247" s="1220">
        <f>'Expenditures 15-22'!F127</f>
        <v>180975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180975</v>
      </c>
      <c r="C1249" s="13" t="s">
        <v>653</v>
      </c>
      <c r="D1249" s="13" t="str">
        <f t="shared" si="18"/>
        <v>Error?</v>
      </c>
    </row>
    <row r="1250" spans="1:4" x14ac:dyDescent="0.2">
      <c r="A1250" s="54">
        <v>1189</v>
      </c>
      <c r="B1250" s="1220">
        <f>'Expenditures 15-22'!F150</f>
        <v>180975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516885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516885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516885</v>
      </c>
      <c r="C1281" s="13" t="s">
        <v>653</v>
      </c>
      <c r="D1281" s="13" t="str">
        <f t="shared" si="19"/>
        <v>Error?</v>
      </c>
    </row>
    <row r="1282" spans="1:4" x14ac:dyDescent="0.2">
      <c r="A1282" s="54">
        <v>1221</v>
      </c>
      <c r="B1282" s="1220">
        <f>'Expenditures 15-22'!K138</f>
        <v>40000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556885</v>
      </c>
      <c r="C1288" s="13" t="s">
        <v>653</v>
      </c>
      <c r="D1288" s="13" t="str">
        <f t="shared" si="19"/>
        <v>Error?</v>
      </c>
    </row>
    <row r="1289" spans="1:4" x14ac:dyDescent="0.2">
      <c r="A1289" s="54">
        <v>1228</v>
      </c>
      <c r="B1289" s="1220">
        <f>'Expenditures 15-22'!K151</f>
        <v>55902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70135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85000</v>
      </c>
      <c r="D1315" s="13" t="str">
        <f t="shared" si="19"/>
        <v>Error?</v>
      </c>
    </row>
    <row r="1316" spans="1:4" x14ac:dyDescent="0.2">
      <c r="A1316" s="54">
        <v>1255</v>
      </c>
      <c r="B1316" s="1220">
        <f>'Expenditures 15-22'!H165</f>
        <v>795</v>
      </c>
      <c r="D1316" s="13" t="str">
        <f t="shared" si="19"/>
        <v>Error?</v>
      </c>
    </row>
    <row r="1317" spans="1:4" x14ac:dyDescent="0.2">
      <c r="A1317" s="54">
        <v>1256</v>
      </c>
      <c r="B1317" s="1220">
        <f>'Expenditures 15-22'!H166</f>
        <v>155930</v>
      </c>
      <c r="C1317" s="13" t="s">
        <v>653</v>
      </c>
      <c r="D1317" s="13" t="str">
        <f t="shared" si="19"/>
        <v>Error?</v>
      </c>
    </row>
    <row r="1318" spans="1:4" x14ac:dyDescent="0.2">
      <c r="A1318" s="54">
        <v>1257</v>
      </c>
      <c r="B1318" s="1220">
        <f>'Expenditures 15-22'!H168</f>
        <v>155930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70135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85000</v>
      </c>
      <c r="C1329" s="13" t="s">
        <v>653</v>
      </c>
      <c r="D1329" s="13" t="str">
        <f t="shared" si="19"/>
        <v>Error?</v>
      </c>
    </row>
    <row r="1330" spans="1:4" x14ac:dyDescent="0.2">
      <c r="A1330" s="54">
        <v>1269</v>
      </c>
      <c r="B1330" s="1220">
        <f>'Expenditures 15-22'!K165</f>
        <v>795</v>
      </c>
      <c r="C1330" s="13" t="s">
        <v>653</v>
      </c>
      <c r="D1330" s="13" t="str">
        <f t="shared" si="19"/>
        <v>Error?</v>
      </c>
    </row>
    <row r="1331" spans="1:4" x14ac:dyDescent="0.2">
      <c r="A1331" s="54">
        <v>1270</v>
      </c>
      <c r="B1331" s="1220">
        <f>'Expenditures 15-22'!K166</f>
        <v>155930</v>
      </c>
      <c r="C1331" s="13" t="s">
        <v>653</v>
      </c>
      <c r="D1331" s="13" t="str">
        <f t="shared" si="19"/>
        <v>Error?</v>
      </c>
    </row>
    <row r="1332" spans="1:4" x14ac:dyDescent="0.2">
      <c r="A1332" s="54">
        <v>1271</v>
      </c>
      <c r="B1332" s="1220">
        <f>'Expenditures 15-22'!K168</f>
        <v>155930</v>
      </c>
      <c r="C1332" s="13" t="s">
        <v>653</v>
      </c>
      <c r="D1332" s="13" t="str">
        <f t="shared" si="19"/>
        <v>Error?</v>
      </c>
    </row>
    <row r="1333" spans="1:4" x14ac:dyDescent="0.2">
      <c r="A1333" s="54">
        <v>1272</v>
      </c>
      <c r="B1333" s="1220">
        <f>'Expenditures 15-22'!K169</f>
        <v>49</v>
      </c>
      <c r="C1333" s="13" t="s">
        <v>653</v>
      </c>
      <c r="D1333" s="13" t="str">
        <f t="shared" si="19"/>
        <v>Error?</v>
      </c>
    </row>
    <row r="1334" spans="1:4" x14ac:dyDescent="0.2">
      <c r="A1334" s="82">
        <v>1273</v>
      </c>
      <c r="D1334" s="13" t="str">
        <f t="shared" si="19"/>
        <v>OK</v>
      </c>
    </row>
    <row r="1335" spans="1:4" x14ac:dyDescent="0.2">
      <c r="A1335" s="54">
        <v>1274</v>
      </c>
      <c r="B1335" s="1220">
        <f>'Expenditures 15-22'!C176</f>
        <v>159791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159791</v>
      </c>
      <c r="C1339" s="13" t="s">
        <v>653</v>
      </c>
      <c r="D1339" s="13" t="str">
        <f t="shared" si="19"/>
        <v>Error?</v>
      </c>
    </row>
    <row r="1340" spans="1:4" x14ac:dyDescent="0.2">
      <c r="A1340" s="54">
        <v>1279</v>
      </c>
      <c r="B1340" s="1220">
        <f>'Expenditures 15-22'!C204</f>
        <v>159791</v>
      </c>
      <c r="C1340" s="13" t="s">
        <v>653</v>
      </c>
      <c r="D1340" s="13" t="str">
        <f t="shared" si="19"/>
        <v>Error?</v>
      </c>
    </row>
    <row r="1341" spans="1:4" x14ac:dyDescent="0.2">
      <c r="A1341" s="54">
        <v>1280</v>
      </c>
      <c r="B1341" s="1220">
        <f>'Expenditures 15-22'!D176</f>
        <v>22540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22540</v>
      </c>
      <c r="C1345" s="13" t="s">
        <v>653</v>
      </c>
      <c r="D1345" s="13" t="str">
        <f t="shared" si="20"/>
        <v>Error?</v>
      </c>
    </row>
    <row r="1346" spans="1:4" x14ac:dyDescent="0.2">
      <c r="A1346" s="54">
        <v>1285</v>
      </c>
      <c r="B1346" s="1220">
        <f>'Expenditures 15-22'!D204</f>
        <v>22540</v>
      </c>
      <c r="C1346" s="13" t="s">
        <v>653</v>
      </c>
      <c r="D1346" s="13" t="str">
        <f t="shared" si="20"/>
        <v>Error?</v>
      </c>
    </row>
    <row r="1347" spans="1:4" x14ac:dyDescent="0.2">
      <c r="A1347" s="54">
        <v>1286</v>
      </c>
      <c r="B1347" s="1220">
        <f>'Expenditures 15-22'!E176</f>
        <v>325934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325934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325934</v>
      </c>
      <c r="C1353" s="13" t="s">
        <v>653</v>
      </c>
      <c r="D1353" s="13" t="str">
        <f t="shared" si="20"/>
        <v>Error?</v>
      </c>
    </row>
    <row r="1354" spans="1:4" x14ac:dyDescent="0.2">
      <c r="A1354" s="54">
        <v>1293</v>
      </c>
      <c r="B1354" s="1220">
        <f>'Expenditures 15-22'!F176</f>
        <v>41290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41290</v>
      </c>
      <c r="C1358" s="13" t="s">
        <v>653</v>
      </c>
      <c r="D1358" s="13" t="str">
        <f t="shared" si="20"/>
        <v>Error?</v>
      </c>
    </row>
    <row r="1359" spans="1:4" x14ac:dyDescent="0.2">
      <c r="A1359" s="54">
        <v>1298</v>
      </c>
      <c r="B1359" s="1220">
        <f>'Expenditures 15-22'!F204</f>
        <v>41290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613642</v>
      </c>
      <c r="C1375" s="13" t="s">
        <v>653</v>
      </c>
      <c r="D1375" s="13" t="str">
        <f t="shared" si="20"/>
        <v>Error?</v>
      </c>
    </row>
    <row r="1376" spans="1:4" x14ac:dyDescent="0.2">
      <c r="A1376" s="54">
        <v>1315</v>
      </c>
      <c r="B1376" s="1220">
        <f>'Expenditures 15-22'!H204</f>
        <v>613642</v>
      </c>
      <c r="C1376" s="13" t="s">
        <v>653</v>
      </c>
      <c r="D1376" s="13" t="str">
        <f t="shared" si="20"/>
        <v>Error?</v>
      </c>
    </row>
    <row r="1377" spans="1:4" x14ac:dyDescent="0.2">
      <c r="A1377" s="54">
        <v>1316</v>
      </c>
      <c r="B1377" s="1220">
        <f>'Expenditures 15-22'!K176</f>
        <v>549555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549555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613642</v>
      </c>
      <c r="C1387" s="13" t="s">
        <v>653</v>
      </c>
      <c r="D1387" s="13" t="str">
        <f t="shared" si="20"/>
        <v>Error?</v>
      </c>
    </row>
    <row r="1388" spans="1:4" x14ac:dyDescent="0.2">
      <c r="A1388" s="54">
        <v>1327</v>
      </c>
      <c r="B1388" s="1220">
        <f>'Expenditures 15-22'!K204</f>
        <v>1163197</v>
      </c>
      <c r="C1388" s="13" t="s">
        <v>653</v>
      </c>
      <c r="D1388" s="13" t="str">
        <f t="shared" si="20"/>
        <v>Error?</v>
      </c>
    </row>
    <row r="1389" spans="1:4" x14ac:dyDescent="0.2">
      <c r="A1389" s="54">
        <v>1328</v>
      </c>
      <c r="B1389" s="1220">
        <f>'Expenditures 15-22'!K205</f>
        <v>-665676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12321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2915</v>
      </c>
      <c r="D1407" s="13" t="str">
        <f t="shared" ref="D1407:D1470" si="21">IF(ISBLANK(B1407),"OK",IF(A1407-B1407=0,"OK","Error?"))</f>
        <v>Error?</v>
      </c>
    </row>
    <row r="1408" spans="1:4" x14ac:dyDescent="0.2">
      <c r="A1408" s="54">
        <v>1347</v>
      </c>
      <c r="B1408" s="1220">
        <f>'Expenditures 15-22'!D217</f>
        <v>6564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90765</v>
      </c>
      <c r="C1410" s="13" t="s">
        <v>653</v>
      </c>
      <c r="D1410" s="13" t="str">
        <f t="shared" si="21"/>
        <v>Error?</v>
      </c>
    </row>
    <row r="1411" spans="1:4" x14ac:dyDescent="0.2">
      <c r="A1411" s="54">
        <v>1350</v>
      </c>
      <c r="B1411" s="1220">
        <f>'Expenditures 15-22'!D226</f>
        <v>593</v>
      </c>
      <c r="D1411" s="13" t="str">
        <f t="shared" si="21"/>
        <v>Error?</v>
      </c>
    </row>
    <row r="1412" spans="1:4" x14ac:dyDescent="0.2">
      <c r="A1412" s="54">
        <v>1351</v>
      </c>
      <c r="B1412" s="1220">
        <f>'Expenditures 15-22'!D227</f>
        <v>650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1558</v>
      </c>
      <c r="D1414" s="13" t="str">
        <f t="shared" si="21"/>
        <v>Error?</v>
      </c>
    </row>
    <row r="1415" spans="1:4" x14ac:dyDescent="0.2">
      <c r="A1415" s="54">
        <v>1354</v>
      </c>
      <c r="B1415" s="1220">
        <f>'Expenditures 15-22'!D230</f>
        <v>577</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3378</v>
      </c>
      <c r="C1417" s="13" t="s">
        <v>653</v>
      </c>
      <c r="D1417" s="13" t="str">
        <f t="shared" si="21"/>
        <v>Error?</v>
      </c>
    </row>
    <row r="1418" spans="1:4" x14ac:dyDescent="0.2">
      <c r="A1418" s="54">
        <v>1357</v>
      </c>
      <c r="B1418" s="1220">
        <f>'Expenditures 15-22'!D234</f>
        <v>920</v>
      </c>
      <c r="D1418" s="13" t="str">
        <f t="shared" si="21"/>
        <v>Error?</v>
      </c>
    </row>
    <row r="1419" spans="1:4" x14ac:dyDescent="0.2">
      <c r="A1419" s="54">
        <v>1358</v>
      </c>
      <c r="B1419" s="1220">
        <f>'Expenditures 15-22'!D235</f>
        <v>22577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23497</v>
      </c>
      <c r="C1421" s="13" t="s">
        <v>653</v>
      </c>
      <c r="D1421" s="13" t="str">
        <f t="shared" si="21"/>
        <v>Error?</v>
      </c>
    </row>
    <row r="1422" spans="1:4" x14ac:dyDescent="0.2">
      <c r="A1422" s="54">
        <v>1361</v>
      </c>
      <c r="B1422" s="1220">
        <f>'Expenditures 15-22'!D239</f>
        <v>267</v>
      </c>
      <c r="D1422" s="13" t="str">
        <f t="shared" si="21"/>
        <v>Error?</v>
      </c>
    </row>
    <row r="1423" spans="1:4" x14ac:dyDescent="0.2">
      <c r="A1423" s="54">
        <v>1362</v>
      </c>
      <c r="B1423" s="1220">
        <f>'Expenditures 15-22'!D240</f>
        <v>2837</v>
      </c>
      <c r="D1423" s="13" t="str">
        <f t="shared" si="21"/>
        <v>Error?</v>
      </c>
    </row>
    <row r="1424" spans="1:4" x14ac:dyDescent="0.2">
      <c r="A1424" s="54">
        <v>1363</v>
      </c>
      <c r="B1424" s="1220">
        <f>'Expenditures 15-22'!D251</f>
        <v>3466</v>
      </c>
      <c r="C1424" s="13" t="s">
        <v>653</v>
      </c>
      <c r="D1424" s="13" t="str">
        <f t="shared" si="21"/>
        <v>Error?</v>
      </c>
    </row>
    <row r="1425" spans="1:4" x14ac:dyDescent="0.2">
      <c r="A1425" s="54">
        <v>1364</v>
      </c>
      <c r="B1425" s="1220">
        <f>'Expenditures 15-22'!D253</f>
        <v>28351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28351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13447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44686</v>
      </c>
      <c r="D1431" s="13" t="str">
        <f t="shared" si="21"/>
        <v>Error?</v>
      </c>
    </row>
    <row r="1432" spans="1:4" x14ac:dyDescent="0.2">
      <c r="A1432" s="54">
        <v>1371</v>
      </c>
      <c r="B1432" s="1220">
        <f>'Expenditures 15-22'!D261</f>
        <v>26820</v>
      </c>
      <c r="D1432" s="13" t="str">
        <f t="shared" si="21"/>
        <v>Error?</v>
      </c>
    </row>
    <row r="1433" spans="1:4" x14ac:dyDescent="0.2">
      <c r="A1433" s="54">
        <v>1372</v>
      </c>
      <c r="B1433" s="1220">
        <f>'Expenditures 15-22'!D262</f>
        <v>25273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110226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168918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259683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12321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2915</v>
      </c>
      <c r="C1471" s="13" t="s">
        <v>653</v>
      </c>
      <c r="D1471" s="13" t="str">
        <f t="shared" ref="D1471:D1534" si="22">IF(ISBLANK(B1471),"OK",IF(A1471-B1471=0,"OK","Error?"))</f>
        <v>Error?</v>
      </c>
    </row>
    <row r="1472" spans="1:4" x14ac:dyDescent="0.2">
      <c r="A1472" s="54">
        <v>1411</v>
      </c>
      <c r="B1472" s="1220">
        <f>'Expenditures 15-22'!K217</f>
        <v>6564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90765</v>
      </c>
      <c r="C1474" s="13" t="s">
        <v>653</v>
      </c>
      <c r="D1474" s="13" t="str">
        <f t="shared" si="22"/>
        <v>Error?</v>
      </c>
    </row>
    <row r="1475" spans="1:4" x14ac:dyDescent="0.2">
      <c r="A1475" s="54">
        <v>1414</v>
      </c>
      <c r="B1475" s="1220">
        <f>'Expenditures 15-22'!K226</f>
        <v>593</v>
      </c>
      <c r="C1475" s="13" t="s">
        <v>653</v>
      </c>
      <c r="D1475" s="13" t="str">
        <f t="shared" si="22"/>
        <v>Error?</v>
      </c>
    </row>
    <row r="1476" spans="1:4" x14ac:dyDescent="0.2">
      <c r="A1476" s="54">
        <v>1415</v>
      </c>
      <c r="B1476" s="1220">
        <f>'Expenditures 15-22'!K227</f>
        <v>650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1558</v>
      </c>
      <c r="C1478" s="13" t="s">
        <v>653</v>
      </c>
      <c r="D1478" s="13" t="str">
        <f t="shared" si="22"/>
        <v>Error?</v>
      </c>
    </row>
    <row r="1479" spans="1:4" x14ac:dyDescent="0.2">
      <c r="A1479" s="54">
        <v>1418</v>
      </c>
      <c r="B1479" s="1220">
        <f>'Expenditures 15-22'!K230</f>
        <v>577</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3378</v>
      </c>
      <c r="C1481" s="13" t="s">
        <v>653</v>
      </c>
      <c r="D1481" s="13" t="str">
        <f t="shared" si="22"/>
        <v>Error?</v>
      </c>
    </row>
    <row r="1482" spans="1:4" x14ac:dyDescent="0.2">
      <c r="A1482" s="54">
        <v>1421</v>
      </c>
      <c r="B1482" s="1220">
        <f>'Expenditures 15-22'!K234</f>
        <v>920</v>
      </c>
      <c r="C1482" s="13" t="s">
        <v>653</v>
      </c>
      <c r="D1482" s="13" t="str">
        <f t="shared" si="22"/>
        <v>Error?</v>
      </c>
    </row>
    <row r="1483" spans="1:4" x14ac:dyDescent="0.2">
      <c r="A1483" s="54">
        <v>1422</v>
      </c>
      <c r="B1483" s="1220">
        <f>'Expenditures 15-22'!K235</f>
        <v>22577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23497</v>
      </c>
      <c r="C1485" s="13" t="s">
        <v>653</v>
      </c>
      <c r="D1485" s="13" t="str">
        <f t="shared" si="22"/>
        <v>Error?</v>
      </c>
    </row>
    <row r="1486" spans="1:4" x14ac:dyDescent="0.2">
      <c r="A1486" s="54">
        <v>1425</v>
      </c>
      <c r="B1486" s="1220">
        <f>'Expenditures 15-22'!K239</f>
        <v>267</v>
      </c>
      <c r="C1486" s="13" t="s">
        <v>653</v>
      </c>
      <c r="D1486" s="13" t="str">
        <f t="shared" si="22"/>
        <v>Error?</v>
      </c>
    </row>
    <row r="1487" spans="1:4" x14ac:dyDescent="0.2">
      <c r="A1487" s="54">
        <v>1426</v>
      </c>
      <c r="B1487" s="1220">
        <f>'Expenditures 15-22'!K240</f>
        <v>2837</v>
      </c>
      <c r="C1487" s="13" t="s">
        <v>653</v>
      </c>
      <c r="D1487" s="13" t="str">
        <f t="shared" si="22"/>
        <v>Error?</v>
      </c>
    </row>
    <row r="1488" spans="1:4" x14ac:dyDescent="0.2">
      <c r="A1488" s="54">
        <v>1427</v>
      </c>
      <c r="B1488" s="1220">
        <f>'Expenditures 15-22'!K251</f>
        <v>3466</v>
      </c>
      <c r="C1488" s="13" t="s">
        <v>653</v>
      </c>
      <c r="D1488" s="13" t="str">
        <f t="shared" si="22"/>
        <v>Error?</v>
      </c>
    </row>
    <row r="1489" spans="1:4" x14ac:dyDescent="0.2">
      <c r="A1489" s="54">
        <v>1428</v>
      </c>
      <c r="B1489" s="1220">
        <f>'Expenditures 15-22'!K253</f>
        <v>28351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28351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13447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44686</v>
      </c>
      <c r="C1495" s="13" t="s">
        <v>653</v>
      </c>
      <c r="D1495" s="13" t="str">
        <f t="shared" si="22"/>
        <v>Error?</v>
      </c>
    </row>
    <row r="1496" spans="1:4" x14ac:dyDescent="0.2">
      <c r="A1496" s="54">
        <v>1435</v>
      </c>
      <c r="B1496" s="1220">
        <f>'Expenditures 15-22'!K261</f>
        <v>26820</v>
      </c>
      <c r="C1496" s="13" t="s">
        <v>653</v>
      </c>
      <c r="D1496" s="13" t="str">
        <f t="shared" si="22"/>
        <v>Error?</v>
      </c>
    </row>
    <row r="1497" spans="1:4" x14ac:dyDescent="0.2">
      <c r="A1497" s="54">
        <v>1436</v>
      </c>
      <c r="B1497" s="1220">
        <f>'Expenditures 15-22'!K262</f>
        <v>25273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110226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168918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259683</v>
      </c>
      <c r="C1517" s="13" t="s">
        <v>653</v>
      </c>
      <c r="D1517" s="13" t="str">
        <f t="shared" si="22"/>
        <v>Error?</v>
      </c>
    </row>
    <row r="1518" spans="1:4" x14ac:dyDescent="0.2">
      <c r="A1518" s="54">
        <v>1457</v>
      </c>
      <c r="B1518" s="1220">
        <f>'Expenditures 15-22'!K289</f>
        <v>85622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5550203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6045707</v>
      </c>
      <c r="C1630" s="13" t="s">
        <v>653</v>
      </c>
      <c r="D1630" s="13" t="str">
        <f t="shared" si="24"/>
        <v>Error?</v>
      </c>
    </row>
    <row r="1631" spans="1:4" x14ac:dyDescent="0.2">
      <c r="A1631" s="54">
        <v>1570</v>
      </c>
      <c r="B1631" s="1220">
        <f>'Acct Summary 7-8'!D79</f>
        <v>937920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993821</v>
      </c>
      <c r="C1644" s="13" t="s">
        <v>653</v>
      </c>
      <c r="D1644" s="13" t="str">
        <f t="shared" si="24"/>
        <v>Error?</v>
      </c>
    </row>
    <row r="1645" spans="1:4" x14ac:dyDescent="0.2">
      <c r="A1645" s="54">
        <v>1584</v>
      </c>
      <c r="B1645" s="1220">
        <f>'Acct Summary 7-8'!E79</f>
        <v>13503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13552</v>
      </c>
      <c r="C1658" s="13" t="s">
        <v>653</v>
      </c>
      <c r="D1658" s="13" t="str">
        <f t="shared" si="24"/>
        <v>Error?</v>
      </c>
    </row>
    <row r="1659" spans="1:4" x14ac:dyDescent="0.2">
      <c r="A1659" s="54">
        <v>1598</v>
      </c>
      <c r="B1659" s="1220">
        <f>'Acct Summary 7-8'!F79</f>
        <v>127366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75333</v>
      </c>
      <c r="C1672" s="13" t="s">
        <v>653</v>
      </c>
      <c r="D1672" s="13" t="str">
        <f t="shared" si="25"/>
        <v>Error?</v>
      </c>
    </row>
    <row r="1673" spans="1:4" x14ac:dyDescent="0.2">
      <c r="A1673" s="54">
        <v>1612</v>
      </c>
      <c r="B1673" s="1220">
        <f>'Acct Summary 7-8'!G79</f>
        <v>307773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393393</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2250037</v>
      </c>
      <c r="C1744" s="13" t="s">
        <v>653</v>
      </c>
      <c r="D1744" s="13" t="str">
        <f t="shared" si="26"/>
        <v>Error?</v>
      </c>
    </row>
    <row r="1745" spans="1:5" x14ac:dyDescent="0.2">
      <c r="A1745" s="54">
        <v>1684</v>
      </c>
      <c r="B1745" s="1220">
        <f>'Tax Sched 24'!B5</f>
        <v>507303</v>
      </c>
      <c r="C1745" s="13" t="s">
        <v>653</v>
      </c>
      <c r="D1745" s="13" t="str">
        <f t="shared" si="26"/>
        <v>Error?</v>
      </c>
    </row>
    <row r="1746" spans="1:5" x14ac:dyDescent="0.2">
      <c r="A1746" s="54">
        <v>1685</v>
      </c>
      <c r="B1746" s="1220">
        <f>'Tax Sched 24'!B6</f>
        <v>155840</v>
      </c>
      <c r="C1746" s="13" t="s">
        <v>653</v>
      </c>
      <c r="D1746" s="13" t="str">
        <f t="shared" si="26"/>
        <v>Error?</v>
      </c>
    </row>
    <row r="1747" spans="1:5" x14ac:dyDescent="0.2">
      <c r="A1747" s="54">
        <v>1686</v>
      </c>
      <c r="B1747" s="1220">
        <f>'Tax Sched 24'!B7</f>
        <v>163642</v>
      </c>
      <c r="C1747" s="13" t="s">
        <v>653</v>
      </c>
      <c r="D1747" s="13" t="str">
        <f t="shared" si="26"/>
        <v>Error?</v>
      </c>
    </row>
    <row r="1748" spans="1:5" x14ac:dyDescent="0.2">
      <c r="A1748" s="54">
        <v>1687</v>
      </c>
      <c r="B1748" s="1220">
        <f>'Tax Sched 24'!B8</f>
        <v>179270</v>
      </c>
      <c r="C1748" s="13" t="s">
        <v>653</v>
      </c>
      <c r="D1748" s="13" t="str">
        <f t="shared" si="26"/>
        <v>Error?</v>
      </c>
    </row>
    <row r="1749" spans="1:5" x14ac:dyDescent="0.2">
      <c r="A1749" s="54">
        <v>1688</v>
      </c>
      <c r="B1749" s="1220">
        <f>'Tax Sched 24'!B10</f>
        <v>40912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477178</v>
      </c>
      <c r="C1752" s="13" t="s">
        <v>653</v>
      </c>
      <c r="D1752" s="13" t="str">
        <f t="shared" si="26"/>
        <v>Error?</v>
      </c>
    </row>
    <row r="1753" spans="1:5" x14ac:dyDescent="0.2">
      <c r="A1753" s="54">
        <v>1692</v>
      </c>
      <c r="B1753" s="1220">
        <f>'Tax Sched 24'!B12</f>
        <v>40912</v>
      </c>
      <c r="C1753" s="13" t="s">
        <v>653</v>
      </c>
      <c r="D1753" s="13" t="str">
        <f t="shared" si="26"/>
        <v>Error?</v>
      </c>
    </row>
    <row r="1754" spans="1:5" x14ac:dyDescent="0.2">
      <c r="A1754" s="54">
        <v>1693</v>
      </c>
      <c r="B1754" s="1220">
        <f>'Tax Sched 24'!B14</f>
        <v>32733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4053071</v>
      </c>
      <c r="C1759" s="13" t="s">
        <v>653</v>
      </c>
      <c r="D1759" s="13" t="str">
        <f t="shared" si="26"/>
        <v>Error?</v>
      </c>
    </row>
    <row r="1760" spans="1:5" x14ac:dyDescent="0.2">
      <c r="A1760" s="54">
        <v>1699</v>
      </c>
      <c r="B1760" s="1220">
        <f>'Tax Sched 24'!D4</f>
        <v>2250037</v>
      </c>
      <c r="C1760" s="13" t="s">
        <v>653</v>
      </c>
      <c r="D1760" s="13" t="str">
        <f t="shared" si="26"/>
        <v>Error?</v>
      </c>
    </row>
    <row r="1761" spans="1:5" x14ac:dyDescent="0.2">
      <c r="A1761" s="54">
        <v>1700</v>
      </c>
      <c r="B1761" s="1220">
        <f>'Tax Sched 24'!D5</f>
        <v>507303</v>
      </c>
      <c r="C1761" s="13" t="s">
        <v>653</v>
      </c>
      <c r="D1761" s="13" t="str">
        <f t="shared" si="26"/>
        <v>Error?</v>
      </c>
    </row>
    <row r="1762" spans="1:5" s="79" customFormat="1" x14ac:dyDescent="0.2">
      <c r="A1762" s="54">
        <v>1701</v>
      </c>
      <c r="B1762" s="1220">
        <f>'Tax Sched 24'!D6</f>
        <v>155840</v>
      </c>
      <c r="C1762" s="13" t="s">
        <v>653</v>
      </c>
      <c r="D1762" s="13" t="str">
        <f t="shared" si="26"/>
        <v>Error?</v>
      </c>
      <c r="E1762" s="80"/>
    </row>
    <row r="1763" spans="1:5" x14ac:dyDescent="0.2">
      <c r="A1763" s="54">
        <v>1702</v>
      </c>
      <c r="B1763" s="1220">
        <f>'Tax Sched 24'!D7</f>
        <v>163642</v>
      </c>
      <c r="C1763" s="13" t="s">
        <v>653</v>
      </c>
      <c r="D1763" s="13" t="str">
        <f t="shared" si="26"/>
        <v>Error?</v>
      </c>
    </row>
    <row r="1764" spans="1:5" x14ac:dyDescent="0.2">
      <c r="A1764" s="54">
        <v>1703</v>
      </c>
      <c r="B1764" s="1220">
        <f>'Tax Sched 24'!D8</f>
        <v>179270</v>
      </c>
      <c r="C1764" s="13" t="s">
        <v>653</v>
      </c>
      <c r="D1764" s="13" t="str">
        <f t="shared" si="26"/>
        <v>Error?</v>
      </c>
    </row>
    <row r="1765" spans="1:5" x14ac:dyDescent="0.2">
      <c r="A1765" s="54">
        <v>1704</v>
      </c>
      <c r="B1765" s="1220">
        <f>'Tax Sched 24'!D10</f>
        <v>40912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477178</v>
      </c>
      <c r="C1768" s="13" t="s">
        <v>653</v>
      </c>
      <c r="D1768" s="13" t="str">
        <f t="shared" si="26"/>
        <v>Error?</v>
      </c>
    </row>
    <row r="1769" spans="1:5" x14ac:dyDescent="0.2">
      <c r="A1769" s="54">
        <v>1708</v>
      </c>
      <c r="B1769" s="1220">
        <f>'Tax Sched 24'!D12</f>
        <v>40912</v>
      </c>
      <c r="C1769" s="13" t="s">
        <v>653</v>
      </c>
      <c r="D1769" s="13" t="str">
        <f t="shared" si="26"/>
        <v>Error?</v>
      </c>
    </row>
    <row r="1770" spans="1:5" x14ac:dyDescent="0.2">
      <c r="A1770" s="54">
        <v>1709</v>
      </c>
      <c r="B1770" s="1220">
        <f>'Tax Sched 24'!D14</f>
        <v>32733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4053071</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2342433</v>
      </c>
      <c r="C1792" s="13" t="s">
        <v>653</v>
      </c>
      <c r="D1792" s="13" t="str">
        <f t="shared" si="27"/>
        <v>Error?</v>
      </c>
    </row>
    <row r="1793" spans="1:4" x14ac:dyDescent="0.2">
      <c r="A1793" s="54">
        <v>1732</v>
      </c>
      <c r="B1793" s="1220">
        <f>'Tax Sched 24'!F5</f>
        <v>532371</v>
      </c>
      <c r="C1793" s="13" t="s">
        <v>653</v>
      </c>
      <c r="D1793" s="13" t="str">
        <f t="shared" si="27"/>
        <v>Error?</v>
      </c>
    </row>
    <row r="1794" spans="1:4" x14ac:dyDescent="0.2">
      <c r="A1794" s="54">
        <v>1733</v>
      </c>
      <c r="B1794" s="1220">
        <f>'Tax Sched 24'!F6</f>
        <v>147079</v>
      </c>
      <c r="C1794" s="13" t="s">
        <v>653</v>
      </c>
      <c r="D1794" s="13" t="str">
        <f t="shared" si="27"/>
        <v>Error?</v>
      </c>
    </row>
    <row r="1795" spans="1:4" x14ac:dyDescent="0.2">
      <c r="A1795" s="54">
        <v>1734</v>
      </c>
      <c r="B1795" s="1220">
        <f>'Tax Sched 24'!F7</f>
        <v>170359</v>
      </c>
      <c r="C1795" s="13" t="s">
        <v>653</v>
      </c>
      <c r="D1795" s="13" t="str">
        <f t="shared" si="27"/>
        <v>Error?</v>
      </c>
    </row>
    <row r="1796" spans="1:4" x14ac:dyDescent="0.2">
      <c r="A1796" s="54">
        <v>1735</v>
      </c>
      <c r="B1796" s="1220">
        <f>'Tax Sched 24'!F8</f>
        <v>190001</v>
      </c>
      <c r="C1796" s="13" t="s">
        <v>653</v>
      </c>
      <c r="D1796" s="13" t="str">
        <f t="shared" si="27"/>
        <v>Error?</v>
      </c>
    </row>
    <row r="1797" spans="1:4" x14ac:dyDescent="0.2">
      <c r="A1797" s="54">
        <v>1736</v>
      </c>
      <c r="B1797" s="1220">
        <f>'Tax Sched 24'!F10</f>
        <v>42590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490003</v>
      </c>
      <c r="C1800" s="13" t="s">
        <v>653</v>
      </c>
      <c r="D1800" s="13" t="str">
        <f t="shared" si="27"/>
        <v>Error?</v>
      </c>
    </row>
    <row r="1801" spans="1:4" x14ac:dyDescent="0.2">
      <c r="A1801" s="54">
        <v>1740</v>
      </c>
      <c r="B1801" s="1220">
        <f>'Tax Sched 24'!F12</f>
        <v>42590</v>
      </c>
      <c r="C1801" s="13" t="s">
        <v>653</v>
      </c>
      <c r="D1801" s="13" t="str">
        <f t="shared" si="27"/>
        <v>Error?</v>
      </c>
    </row>
    <row r="1802" spans="1:4" x14ac:dyDescent="0.2">
      <c r="A1802" s="54">
        <v>1741</v>
      </c>
      <c r="B1802" s="1220">
        <f>'Tax Sched 24'!F14</f>
        <v>34072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2342433</v>
      </c>
      <c r="D1808" s="13" t="str">
        <f t="shared" si="27"/>
        <v>Error?</v>
      </c>
    </row>
    <row r="1809" spans="1:4" x14ac:dyDescent="0.2">
      <c r="A1809" s="54">
        <v>1748</v>
      </c>
      <c r="B1809" s="1220">
        <f>'Tax Sched 24'!E5</f>
        <v>532371</v>
      </c>
      <c r="D1809" s="13" t="str">
        <f t="shared" si="27"/>
        <v>Error?</v>
      </c>
    </row>
    <row r="1810" spans="1:4" x14ac:dyDescent="0.2">
      <c r="A1810" s="54">
        <v>1749</v>
      </c>
      <c r="B1810" s="1220">
        <f>'Tax Sched 24'!E6</f>
        <v>147079</v>
      </c>
      <c r="D1810" s="13" t="str">
        <f t="shared" si="27"/>
        <v>Error?</v>
      </c>
    </row>
    <row r="1811" spans="1:4" x14ac:dyDescent="0.2">
      <c r="A1811" s="54">
        <v>1750</v>
      </c>
      <c r="B1811" s="1220">
        <f>'Tax Sched 24'!E7</f>
        <v>170359</v>
      </c>
      <c r="D1811" s="13" t="str">
        <f t="shared" si="27"/>
        <v>Error?</v>
      </c>
    </row>
    <row r="1812" spans="1:4" x14ac:dyDescent="0.2">
      <c r="A1812" s="54">
        <v>1751</v>
      </c>
      <c r="B1812" s="1220">
        <f>'Tax Sched 24'!E8</f>
        <v>190001</v>
      </c>
      <c r="D1812" s="13" t="str">
        <f t="shared" si="27"/>
        <v>Error?</v>
      </c>
    </row>
    <row r="1813" spans="1:4" x14ac:dyDescent="0.2">
      <c r="A1813" s="54">
        <v>1752</v>
      </c>
      <c r="B1813" s="1220">
        <f>'Tax Sched 24'!E10</f>
        <v>42590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490003</v>
      </c>
      <c r="D1816" s="13" t="str">
        <f t="shared" si="27"/>
        <v>Error?</v>
      </c>
    </row>
    <row r="1817" spans="1:4" x14ac:dyDescent="0.2">
      <c r="A1817" s="54">
        <v>1756</v>
      </c>
      <c r="B1817" s="1220">
        <f>'Tax Sched 24'!E12</f>
        <v>42590</v>
      </c>
      <c r="D1817" s="13" t="str">
        <f t="shared" si="27"/>
        <v>Error?</v>
      </c>
    </row>
    <row r="1818" spans="1:4" x14ac:dyDescent="0.2">
      <c r="A1818" s="54">
        <v>1757</v>
      </c>
      <c r="B1818" s="1220">
        <f>'Tax Sched 24'!E14</f>
        <v>34072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4209088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2497185</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32733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32733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32733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15000</v>
      </c>
      <c r="D2008" s="13" t="str">
        <f t="shared" si="30"/>
        <v>Error?</v>
      </c>
    </row>
    <row r="2009" spans="1:4" x14ac:dyDescent="0.2">
      <c r="A2009" s="54">
        <v>1948</v>
      </c>
      <c r="B2009" s="1220">
        <f>'Cap Outlay Deprec 27'!C8</f>
        <v>9045974</v>
      </c>
      <c r="D2009" s="13" t="str">
        <f t="shared" si="30"/>
        <v>Error?</v>
      </c>
    </row>
    <row r="2010" spans="1:4" x14ac:dyDescent="0.2">
      <c r="A2010" s="54">
        <v>1949</v>
      </c>
      <c r="B2010" s="1220">
        <f>'Cap Outlay Deprec 27'!C10</f>
        <v>1083984</v>
      </c>
      <c r="D2010" s="13" t="str">
        <f t="shared" si="30"/>
        <v>Error?</v>
      </c>
    </row>
    <row r="2011" spans="1:4" x14ac:dyDescent="0.2">
      <c r="A2011" s="54">
        <v>1950</v>
      </c>
      <c r="B2011" s="1220">
        <f>'Cap Outlay Deprec 27'!C12</f>
        <v>2801729</v>
      </c>
      <c r="D2011" s="13" t="str">
        <f t="shared" si="30"/>
        <v>Error?</v>
      </c>
    </row>
    <row r="2012" spans="1:4" x14ac:dyDescent="0.2">
      <c r="A2012" s="54">
        <v>1951</v>
      </c>
      <c r="B2012" s="1220">
        <f>'Cap Outlay Deprec 27'!C13</f>
        <v>1316418</v>
      </c>
      <c r="D2012" s="13" t="str">
        <f t="shared" si="30"/>
        <v>Error?</v>
      </c>
    </row>
    <row r="2013" spans="1:4" x14ac:dyDescent="0.2">
      <c r="A2013" s="54">
        <v>1952</v>
      </c>
      <c r="B2013" s="1220">
        <f>'Cap Outlay Deprec 27'!C16</f>
        <v>14263105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80813</v>
      </c>
      <c r="D2018" s="13" t="str">
        <f t="shared" si="30"/>
        <v>Error?</v>
      </c>
    </row>
    <row r="2019" spans="1:4" x14ac:dyDescent="0.2">
      <c r="A2019" s="54">
        <v>1958</v>
      </c>
      <c r="B2019" s="1220">
        <f>'Cap Outlay Deprec 27'!D16</f>
        <v>80813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880658</v>
      </c>
      <c r="D2024" s="13" t="str">
        <f t="shared" si="30"/>
        <v>Error?</v>
      </c>
    </row>
    <row r="2025" spans="1:4" x14ac:dyDescent="0.2">
      <c r="A2025" s="54">
        <v>1964</v>
      </c>
      <c r="B2025" s="1220">
        <f>'Cap Outlay Deprec 27'!E16</f>
        <v>880658</v>
      </c>
      <c r="C2025" s="13" t="s">
        <v>653</v>
      </c>
      <c r="D2025" s="13" t="str">
        <f t="shared" si="30"/>
        <v>Error?</v>
      </c>
    </row>
    <row r="2026" spans="1:4" x14ac:dyDescent="0.2">
      <c r="A2026" s="54">
        <v>1965</v>
      </c>
      <c r="B2026" s="1220">
        <f>'Cap Outlay Deprec 27'!F5</f>
        <v>15000</v>
      </c>
      <c r="C2026" s="13" t="s">
        <v>653</v>
      </c>
      <c r="D2026" s="13" t="str">
        <f t="shared" si="30"/>
        <v>Error?</v>
      </c>
    </row>
    <row r="2027" spans="1:4" x14ac:dyDescent="0.2">
      <c r="A2027" s="54">
        <v>1966</v>
      </c>
      <c r="B2027" s="1220">
        <f>'Cap Outlay Deprec 27'!F8</f>
        <v>9045974</v>
      </c>
      <c r="C2027" s="13" t="s">
        <v>653</v>
      </c>
      <c r="D2027" s="13" t="str">
        <f t="shared" si="30"/>
        <v>Error?</v>
      </c>
    </row>
    <row r="2028" spans="1:4" x14ac:dyDescent="0.2">
      <c r="A2028" s="54">
        <v>1967</v>
      </c>
      <c r="B2028" s="1220">
        <f>'Cap Outlay Deprec 27'!F10</f>
        <v>1083984</v>
      </c>
      <c r="C2028" s="13" t="s">
        <v>653</v>
      </c>
      <c r="D2028" s="13" t="str">
        <f t="shared" si="30"/>
        <v>Error?</v>
      </c>
    </row>
    <row r="2029" spans="1:4" x14ac:dyDescent="0.2">
      <c r="A2029" s="54">
        <v>1968</v>
      </c>
      <c r="B2029" s="1220">
        <f>'Cap Outlay Deprec 27'!F12</f>
        <v>2801729</v>
      </c>
      <c r="C2029" s="13" t="s">
        <v>653</v>
      </c>
      <c r="D2029" s="13" t="str">
        <f t="shared" si="30"/>
        <v>Error?</v>
      </c>
    </row>
    <row r="2030" spans="1:4" x14ac:dyDescent="0.2">
      <c r="A2030" s="54">
        <v>1969</v>
      </c>
      <c r="B2030" s="1220">
        <f>'Cap Outlay Deprec 27'!F13</f>
        <v>516573</v>
      </c>
      <c r="C2030" s="13" t="s">
        <v>653</v>
      </c>
      <c r="D2030" s="13" t="str">
        <f t="shared" si="30"/>
        <v>Error?</v>
      </c>
    </row>
    <row r="2031" spans="1:4" x14ac:dyDescent="0.2">
      <c r="A2031" s="54">
        <v>1970</v>
      </c>
      <c r="B2031" s="1220">
        <f>'Cap Outlay Deprec 27'!F16</f>
        <v>13463260</v>
      </c>
      <c r="C2031" s="13" t="s">
        <v>653</v>
      </c>
      <c r="D2031" s="13" t="str">
        <f t="shared" si="30"/>
        <v>Error?</v>
      </c>
    </row>
    <row r="2032" spans="1:4" x14ac:dyDescent="0.2">
      <c r="A2032" s="82">
        <v>1971</v>
      </c>
      <c r="D2032" s="13" t="str">
        <f t="shared" si="30"/>
        <v>OK</v>
      </c>
    </row>
    <row r="2033" spans="1:4" x14ac:dyDescent="0.2">
      <c r="A2033" s="54">
        <v>1972</v>
      </c>
      <c r="B2033" s="1220">
        <f>'Cap Outlay Deprec 27'!H8</f>
        <v>6273262</v>
      </c>
      <c r="D2033" s="13" t="str">
        <f t="shared" si="30"/>
        <v>Error?</v>
      </c>
    </row>
    <row r="2034" spans="1:4" x14ac:dyDescent="0.2">
      <c r="A2034" s="54">
        <v>1973</v>
      </c>
      <c r="B2034" s="1220">
        <f>'Cap Outlay Deprec 27'!H10</f>
        <v>463520</v>
      </c>
      <c r="D2034" s="13" t="str">
        <f t="shared" si="30"/>
        <v>Error?</v>
      </c>
    </row>
    <row r="2035" spans="1:4" x14ac:dyDescent="0.2">
      <c r="A2035" s="54">
        <v>1974</v>
      </c>
      <c r="B2035" s="1220">
        <f>'Cap Outlay Deprec 27'!H12</f>
        <v>2532468</v>
      </c>
      <c r="D2035" s="13" t="str">
        <f t="shared" si="30"/>
        <v>Error?</v>
      </c>
    </row>
    <row r="2036" spans="1:4" x14ac:dyDescent="0.2">
      <c r="A2036" s="54">
        <v>1975</v>
      </c>
      <c r="B2036" s="1220">
        <f>'Cap Outlay Deprec 27'!H13</f>
        <v>614478</v>
      </c>
      <c r="D2036" s="13" t="str">
        <f t="shared" si="30"/>
        <v>Error?</v>
      </c>
    </row>
    <row r="2037" spans="1:4" x14ac:dyDescent="0.2">
      <c r="A2037" s="54">
        <v>1976</v>
      </c>
      <c r="B2037" s="1220">
        <f>'Cap Outlay Deprec 27'!H16</f>
        <v>9883728</v>
      </c>
      <c r="C2037" s="13" t="s">
        <v>653</v>
      </c>
      <c r="D2037" s="13" t="str">
        <f t="shared" si="30"/>
        <v>Error?</v>
      </c>
    </row>
    <row r="2038" spans="1:4" x14ac:dyDescent="0.2">
      <c r="A2038" s="82">
        <v>1977</v>
      </c>
      <c r="D2038" s="13" t="str">
        <f t="shared" si="30"/>
        <v>OK</v>
      </c>
    </row>
    <row r="2039" spans="1:4" x14ac:dyDescent="0.2">
      <c r="A2039" s="54">
        <v>1978</v>
      </c>
      <c r="B2039" s="1220">
        <f>'Cap Outlay Deprec 27'!I8</f>
        <v>175653</v>
      </c>
      <c r="D2039" s="13" t="str">
        <f t="shared" si="30"/>
        <v>Error?</v>
      </c>
    </row>
    <row r="2040" spans="1:4" x14ac:dyDescent="0.2">
      <c r="A2040" s="54">
        <v>1979</v>
      </c>
      <c r="B2040" s="1220">
        <f>'Cap Outlay Deprec 27'!I10</f>
        <v>45745</v>
      </c>
      <c r="D2040" s="13" t="str">
        <f t="shared" si="30"/>
        <v>Error?</v>
      </c>
    </row>
    <row r="2041" spans="1:4" x14ac:dyDescent="0.2">
      <c r="A2041" s="54">
        <v>1980</v>
      </c>
      <c r="B2041" s="1220">
        <f>'Cap Outlay Deprec 27'!I12</f>
        <v>75266</v>
      </c>
      <c r="D2041" s="13" t="str">
        <f t="shared" si="30"/>
        <v>Error?</v>
      </c>
    </row>
    <row r="2042" spans="1:4" x14ac:dyDescent="0.2">
      <c r="A2042" s="54">
        <v>1981</v>
      </c>
      <c r="B2042" s="1220">
        <f>'Cap Outlay Deprec 27'!I13</f>
        <v>49266</v>
      </c>
      <c r="D2042" s="13" t="str">
        <f t="shared" si="30"/>
        <v>Error?</v>
      </c>
    </row>
    <row r="2043" spans="1:4" x14ac:dyDescent="0.2">
      <c r="A2043" s="54">
        <v>1982</v>
      </c>
      <c r="B2043" s="1220">
        <f>'Cap Outlay Deprec 27'!I16</f>
        <v>345930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352263</v>
      </c>
      <c r="D2048" s="13" t="str">
        <f t="shared" si="31"/>
        <v>Error?</v>
      </c>
    </row>
    <row r="2049" spans="1:4" x14ac:dyDescent="0.2">
      <c r="A2049" s="54">
        <v>1988</v>
      </c>
      <c r="B2049" s="1220">
        <f>'Cap Outlay Deprec 27'!J16</f>
        <v>352263</v>
      </c>
      <c r="C2049" s="13" t="s">
        <v>653</v>
      </c>
      <c r="D2049" s="13" t="str">
        <f t="shared" si="31"/>
        <v>Error?</v>
      </c>
    </row>
    <row r="2050" spans="1:4" x14ac:dyDescent="0.2">
      <c r="A2050" s="82">
        <v>1989</v>
      </c>
      <c r="D2050" s="13" t="str">
        <f t="shared" si="31"/>
        <v>OK</v>
      </c>
    </row>
    <row r="2051" spans="1:4" x14ac:dyDescent="0.2">
      <c r="A2051" s="54">
        <v>1990</v>
      </c>
      <c r="B2051" s="1220">
        <f>'Cap Outlay Deprec 27'!K8</f>
        <v>6448915</v>
      </c>
      <c r="C2051" s="13" t="s">
        <v>653</v>
      </c>
      <c r="D2051" s="13" t="str">
        <f t="shared" si="31"/>
        <v>Error?</v>
      </c>
    </row>
    <row r="2052" spans="1:4" x14ac:dyDescent="0.2">
      <c r="A2052" s="54">
        <v>1991</v>
      </c>
      <c r="B2052" s="1220">
        <f>'Cap Outlay Deprec 27'!K10</f>
        <v>509265</v>
      </c>
      <c r="C2052" s="13" t="s">
        <v>653</v>
      </c>
      <c r="D2052" s="13" t="str">
        <f t="shared" si="31"/>
        <v>Error?</v>
      </c>
    </row>
    <row r="2053" spans="1:4" x14ac:dyDescent="0.2">
      <c r="A2053" s="54">
        <v>1992</v>
      </c>
      <c r="B2053" s="1220">
        <f>'Cap Outlay Deprec 27'!K12</f>
        <v>2607734</v>
      </c>
      <c r="C2053" s="13" t="s">
        <v>653</v>
      </c>
      <c r="D2053" s="13" t="str">
        <f t="shared" si="31"/>
        <v>Error?</v>
      </c>
    </row>
    <row r="2054" spans="1:4" x14ac:dyDescent="0.2">
      <c r="A2054" s="54">
        <v>1993</v>
      </c>
      <c r="B2054" s="1220">
        <f>'Cap Outlay Deprec 27'!K13</f>
        <v>311481</v>
      </c>
      <c r="C2054" s="13" t="s">
        <v>653</v>
      </c>
      <c r="D2054" s="13" t="str">
        <f t="shared" si="31"/>
        <v>Error?</v>
      </c>
    </row>
    <row r="2055" spans="1:4" x14ac:dyDescent="0.2">
      <c r="A2055" s="54">
        <v>1994</v>
      </c>
      <c r="B2055" s="1220">
        <f>'Cap Outlay Deprec 27'!K16</f>
        <v>9877395</v>
      </c>
      <c r="C2055" s="13" t="s">
        <v>653</v>
      </c>
      <c r="D2055" s="13" t="str">
        <f t="shared" si="31"/>
        <v>Error?</v>
      </c>
    </row>
    <row r="2056" spans="1:4" x14ac:dyDescent="0.2">
      <c r="A2056" s="54">
        <v>1995</v>
      </c>
      <c r="B2056" s="1220">
        <f>'Cap Outlay Deprec 27'!L5</f>
        <v>15000</v>
      </c>
      <c r="C2056" s="13" t="s">
        <v>653</v>
      </c>
      <c r="D2056" s="13" t="str">
        <f t="shared" si="31"/>
        <v>Error?</v>
      </c>
    </row>
    <row r="2057" spans="1:4" x14ac:dyDescent="0.2">
      <c r="A2057" s="54">
        <v>1996</v>
      </c>
      <c r="B2057" s="1220">
        <f>'Cap Outlay Deprec 27'!L8</f>
        <v>2597059</v>
      </c>
      <c r="C2057" s="13" t="s">
        <v>653</v>
      </c>
      <c r="D2057" s="13" t="str">
        <f t="shared" si="31"/>
        <v>Error?</v>
      </c>
    </row>
    <row r="2058" spans="1:4" x14ac:dyDescent="0.2">
      <c r="A2058" s="54">
        <v>1997</v>
      </c>
      <c r="B2058" s="1220">
        <f>'Cap Outlay Deprec 27'!L10</f>
        <v>574719</v>
      </c>
      <c r="C2058" s="13" t="s">
        <v>653</v>
      </c>
      <c r="D2058" s="13" t="str">
        <f t="shared" si="31"/>
        <v>Error?</v>
      </c>
    </row>
    <row r="2059" spans="1:4" x14ac:dyDescent="0.2">
      <c r="A2059" s="54">
        <v>1998</v>
      </c>
      <c r="B2059" s="1220">
        <f>'Cap Outlay Deprec 27'!L12</f>
        <v>193995</v>
      </c>
      <c r="C2059" s="13" t="s">
        <v>653</v>
      </c>
      <c r="D2059" s="13" t="str">
        <f t="shared" si="31"/>
        <v>Error?</v>
      </c>
    </row>
    <row r="2060" spans="1:4" x14ac:dyDescent="0.2">
      <c r="A2060" s="54">
        <v>1999</v>
      </c>
      <c r="B2060" s="1220">
        <f>'Cap Outlay Deprec 27'!L13</f>
        <v>205092</v>
      </c>
      <c r="C2060" s="13" t="s">
        <v>653</v>
      </c>
      <c r="D2060" s="13" t="str">
        <f t="shared" si="31"/>
        <v>Error?</v>
      </c>
    </row>
    <row r="2061" spans="1:4" x14ac:dyDescent="0.2">
      <c r="A2061" s="54">
        <v>2000</v>
      </c>
      <c r="B2061" s="1220">
        <f>'Cap Outlay Deprec 27'!L16</f>
        <v>3585865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1182240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40000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53289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2880840</v>
      </c>
      <c r="C2551" s="13" t="s">
        <v>653</v>
      </c>
      <c r="D2551" s="13" t="str">
        <f t="shared" si="38"/>
        <v>Error?</v>
      </c>
    </row>
    <row r="2552" spans="1:4" x14ac:dyDescent="0.2">
      <c r="A2552" s="82">
        <v>2491</v>
      </c>
      <c r="D2552" s="13" t="str">
        <f t="shared" si="38"/>
        <v>OK</v>
      </c>
    </row>
    <row r="2553" spans="1:4" x14ac:dyDescent="0.2">
      <c r="A2553" s="54">
        <v>2492</v>
      </c>
      <c r="B2553" s="1220">
        <f>'Acct Summary 7-8'!C6</f>
        <v>4819814</v>
      </c>
      <c r="C2553" s="13" t="s">
        <v>653</v>
      </c>
      <c r="D2553" s="13" t="str">
        <f t="shared" si="38"/>
        <v>Error?</v>
      </c>
    </row>
    <row r="2554" spans="1:4" x14ac:dyDescent="0.2">
      <c r="A2554" s="54">
        <v>2493</v>
      </c>
      <c r="B2554" s="1220">
        <f>'Acct Summary 7-8'!C7</f>
        <v>579449</v>
      </c>
      <c r="C2554" s="13" t="s">
        <v>653</v>
      </c>
      <c r="D2554" s="13" t="str">
        <f t="shared" si="38"/>
        <v>Error?</v>
      </c>
    </row>
    <row r="2555" spans="1:4" x14ac:dyDescent="0.2">
      <c r="A2555" s="54">
        <v>2494</v>
      </c>
      <c r="B2555" s="1220">
        <f>'Acct Summary 7-8'!C8</f>
        <v>8325148</v>
      </c>
      <c r="C2555" s="13" t="s">
        <v>653</v>
      </c>
      <c r="D2555" s="13" t="str">
        <f t="shared" si="38"/>
        <v>Error?</v>
      </c>
    </row>
    <row r="2556" spans="1:4" x14ac:dyDescent="0.2">
      <c r="A2556" s="54">
        <v>2495</v>
      </c>
      <c r="B2556" s="1220">
        <f>'Acct Summary 7-8'!C12</f>
        <v>4821037</v>
      </c>
      <c r="C2556" s="13" t="s">
        <v>653</v>
      </c>
      <c r="D2556" s="13" t="str">
        <f t="shared" si="38"/>
        <v>Error?</v>
      </c>
    </row>
    <row r="2557" spans="1:4" x14ac:dyDescent="0.2">
      <c r="A2557" s="54">
        <v>2496</v>
      </c>
      <c r="B2557" s="1220">
        <f>'Acct Summary 7-8'!C13</f>
        <v>1826367</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1182240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7829644</v>
      </c>
      <c r="C2561" s="13" t="s">
        <v>653</v>
      </c>
      <c r="D2561" s="13" t="str">
        <f t="shared" si="39"/>
        <v>Error?</v>
      </c>
    </row>
    <row r="2562" spans="1:4" x14ac:dyDescent="0.2">
      <c r="A2562" s="54">
        <v>2501</v>
      </c>
      <c r="B2562" s="1220">
        <f>'Acct Summary 7-8'!C20</f>
        <v>495504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612787</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612787</v>
      </c>
      <c r="C2568" s="13" t="s">
        <v>653</v>
      </c>
      <c r="D2568" s="13" t="str">
        <f t="shared" si="39"/>
        <v>Error?</v>
      </c>
    </row>
    <row r="2569" spans="1:4" x14ac:dyDescent="0.2">
      <c r="A2569" s="54">
        <v>2508</v>
      </c>
      <c r="B2569" s="1220">
        <f>'Acct Summary 7-8'!D13</f>
        <v>516885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40000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556885</v>
      </c>
      <c r="C2573" s="13" t="s">
        <v>653</v>
      </c>
      <c r="D2573" s="13" t="str">
        <f t="shared" si="39"/>
        <v>Error?</v>
      </c>
    </row>
    <row r="2574" spans="1:4" x14ac:dyDescent="0.2">
      <c r="A2574" s="54">
        <v>2513</v>
      </c>
      <c r="B2574" s="1220">
        <f>'Acct Summary 7-8'!D20</f>
        <v>55902</v>
      </c>
      <c r="C2574" s="13" t="s">
        <v>653</v>
      </c>
      <c r="D2574" s="13" t="str">
        <f t="shared" si="39"/>
        <v>Error?</v>
      </c>
    </row>
    <row r="2575" spans="1:4" x14ac:dyDescent="0.2">
      <c r="A2575" s="54">
        <v>2514</v>
      </c>
      <c r="B2575" s="1220">
        <f>'Acct Summary 7-8'!D80</f>
        <v>-1</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265248</v>
      </c>
      <c r="C2591" s="13" t="s">
        <v>653</v>
      </c>
      <c r="D2591" s="13" t="str">
        <f t="shared" si="39"/>
        <v>Error?</v>
      </c>
    </row>
    <row r="2592" spans="1:4" x14ac:dyDescent="0.2">
      <c r="A2592" s="82">
        <v>2531</v>
      </c>
      <c r="D2592" s="13" t="str">
        <f t="shared" si="39"/>
        <v>OK</v>
      </c>
    </row>
    <row r="2593" spans="1:4" x14ac:dyDescent="0.2">
      <c r="A2593" s="54">
        <v>2532</v>
      </c>
      <c r="B2593" s="1220">
        <f>'Acct Summary 7-8'!F6</f>
        <v>232273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497521</v>
      </c>
      <c r="C2595" s="13" t="s">
        <v>653</v>
      </c>
      <c r="D2595" s="13" t="str">
        <f t="shared" si="39"/>
        <v>Error?</v>
      </c>
    </row>
    <row r="2596" spans="1:4" x14ac:dyDescent="0.2">
      <c r="A2596" s="54">
        <v>2535</v>
      </c>
      <c r="B2596" s="1220">
        <f>'Acct Summary 7-8'!F13</f>
        <v>549555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613642</v>
      </c>
      <c r="C2599" s="13" t="s">
        <v>653</v>
      </c>
      <c r="D2599" s="13" t="str">
        <f t="shared" si="39"/>
        <v>Error?</v>
      </c>
    </row>
    <row r="2600" spans="1:4" x14ac:dyDescent="0.2">
      <c r="A2600" s="54">
        <v>2539</v>
      </c>
      <c r="B2600" s="1220">
        <f>'Acct Summary 7-8'!F17</f>
        <v>1163197</v>
      </c>
      <c r="C2600" s="13" t="s">
        <v>653</v>
      </c>
      <c r="D2600" s="13" t="str">
        <f t="shared" si="39"/>
        <v>Error?</v>
      </c>
    </row>
    <row r="2601" spans="1:4" x14ac:dyDescent="0.2">
      <c r="A2601" s="54">
        <v>2540</v>
      </c>
      <c r="B2601" s="1220">
        <f>'Acct Summary 7-8'!F20</f>
        <v>-665676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345305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345305</v>
      </c>
      <c r="C2606" s="13" t="s">
        <v>653</v>
      </c>
      <c r="D2606" s="13" t="str">
        <f t="shared" si="39"/>
        <v>Error?</v>
      </c>
    </row>
    <row r="2607" spans="1:4" x14ac:dyDescent="0.2">
      <c r="A2607" s="54">
        <v>2546</v>
      </c>
      <c r="B2607" s="1220">
        <f>'Acct Summary 7-8'!G12</f>
        <v>90765</v>
      </c>
      <c r="C2607" s="13" t="s">
        <v>653</v>
      </c>
      <c r="D2607" s="13" t="str">
        <f t="shared" si="39"/>
        <v>Error?</v>
      </c>
    </row>
    <row r="2608" spans="1:4" x14ac:dyDescent="0.2">
      <c r="A2608" s="54">
        <v>2547</v>
      </c>
      <c r="B2608" s="1220">
        <f>'Acct Summary 7-8'!G13</f>
        <v>168918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259683</v>
      </c>
      <c r="C2612" s="13" t="s">
        <v>653</v>
      </c>
      <c r="D2612" s="13" t="str">
        <f t="shared" si="39"/>
        <v>Error?</v>
      </c>
    </row>
    <row r="2613" spans="1:4" x14ac:dyDescent="0.2">
      <c r="A2613" s="54">
        <v>2552</v>
      </c>
      <c r="B2613" s="1220">
        <f>'Acct Summary 7-8'!G20</f>
        <v>85622</v>
      </c>
      <c r="C2613" s="13" t="s">
        <v>653</v>
      </c>
      <c r="D2613" s="13" t="str">
        <f t="shared" si="39"/>
        <v>Error?</v>
      </c>
    </row>
    <row r="2614" spans="1:4" x14ac:dyDescent="0.2">
      <c r="A2614" s="54">
        <v>2553</v>
      </c>
      <c r="B2614" s="1220">
        <f>'Acct Summary 7-8'!G80</f>
        <v>-2</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155979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155979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155930</v>
      </c>
      <c r="C2634" s="13" t="s">
        <v>653</v>
      </c>
      <c r="D2634" s="13" t="str">
        <f t="shared" si="40"/>
        <v>Error?</v>
      </c>
    </row>
    <row r="2635" spans="1:4" x14ac:dyDescent="0.2">
      <c r="A2635" s="54">
        <v>2574</v>
      </c>
      <c r="B2635" s="1220">
        <f>'Acct Summary 7-8'!E17</f>
        <v>155930</v>
      </c>
      <c r="C2635" s="13" t="s">
        <v>653</v>
      </c>
      <c r="D2635" s="13" t="str">
        <f t="shared" si="40"/>
        <v>Error?</v>
      </c>
    </row>
    <row r="2636" spans="1:4" x14ac:dyDescent="0.2">
      <c r="A2636" s="54">
        <v>2575</v>
      </c>
      <c r="B2636" s="1220">
        <f>'Acct Summary 7-8'!E20</f>
        <v>49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12500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581</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13081</v>
      </c>
      <c r="C2724" s="13" t="s">
        <v>653</v>
      </c>
      <c r="D2724" s="13" t="str">
        <f t="shared" si="41"/>
        <v>Error?</v>
      </c>
    </row>
    <row r="2725" spans="1:4" x14ac:dyDescent="0.2">
      <c r="A2725" s="54">
        <v>2664</v>
      </c>
      <c r="B2725" s="1220">
        <f>'Expenditures 15-22'!D241</f>
        <v>362</v>
      </c>
      <c r="D2725" s="13" t="str">
        <f t="shared" si="41"/>
        <v>Error?</v>
      </c>
    </row>
    <row r="2726" spans="1:4" x14ac:dyDescent="0.2">
      <c r="A2726" s="54">
        <v>2665</v>
      </c>
      <c r="B2726" s="1220">
        <f>'Expenditures 15-22'!K241</f>
        <v>362</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1182240</v>
      </c>
      <c r="C2789" s="13" t="s">
        <v>653</v>
      </c>
      <c r="D2789" s="13" t="str">
        <f t="shared" si="42"/>
        <v>Error?</v>
      </c>
    </row>
    <row r="2790" spans="1:4" x14ac:dyDescent="0.2">
      <c r="A2790" s="54">
        <v>2729</v>
      </c>
      <c r="B2790" s="1220">
        <f>'Expenditures 15-22'!E102</f>
        <v>1182240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2046317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449194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2046317</v>
      </c>
      <c r="D2912" s="13" t="str">
        <f t="shared" si="44"/>
        <v>Error?</v>
      </c>
    </row>
    <row r="2913" spans="1:4" x14ac:dyDescent="0.2">
      <c r="A2913" s="54">
        <v>2852</v>
      </c>
      <c r="B2913" s="1220">
        <f>'Assets-Liab 5-6'!I41</f>
        <v>2046317</v>
      </c>
      <c r="C2913" s="13" t="s">
        <v>653</v>
      </c>
      <c r="D2913" s="13" t="str">
        <f t="shared" si="44"/>
        <v>Error?</v>
      </c>
    </row>
    <row r="2914" spans="1:4" x14ac:dyDescent="0.2">
      <c r="A2914" s="54">
        <v>2853</v>
      </c>
      <c r="B2914" s="1220">
        <f>'Assets-Liab 5-6'!L33</f>
        <v>449194</v>
      </c>
      <c r="D2914" s="13" t="str">
        <f t="shared" si="44"/>
        <v>Error?</v>
      </c>
    </row>
    <row r="2915" spans="1:4" x14ac:dyDescent="0.2">
      <c r="A2915" s="82">
        <v>2854</v>
      </c>
      <c r="D2915" s="13" t="str">
        <f t="shared" si="44"/>
        <v>OK</v>
      </c>
    </row>
    <row r="2916" spans="1:4" x14ac:dyDescent="0.2">
      <c r="A2916" s="54">
        <v>2855</v>
      </c>
      <c r="B2916" s="1220">
        <f>'Assets-Liab 5-6'!L34</f>
        <v>449194</v>
      </c>
      <c r="C2916" s="13" t="s">
        <v>653</v>
      </c>
      <c r="D2916" s="13" t="str">
        <f t="shared" si="44"/>
        <v>Error?</v>
      </c>
    </row>
    <row r="2917" spans="1:4" x14ac:dyDescent="0.2">
      <c r="A2917" s="54">
        <v>2856</v>
      </c>
      <c r="B2917" s="1220">
        <f>'Assets-Liab 5-6'!L41</f>
        <v>449194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1182240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1182240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40000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144811</v>
      </c>
      <c r="D3055" s="13" t="str">
        <f t="shared" si="46"/>
        <v>Error?</v>
      </c>
    </row>
    <row r="3056" spans="1:4" x14ac:dyDescent="0.2">
      <c r="A3056" s="54">
        <v>2995</v>
      </c>
      <c r="B3056" s="1220">
        <f>'Expenditures 15-22'!D10</f>
        <v>38430</v>
      </c>
      <c r="D3056" s="13" t="str">
        <f t="shared" si="46"/>
        <v>Error?</v>
      </c>
    </row>
    <row r="3057" spans="1:4" x14ac:dyDescent="0.2">
      <c r="A3057" s="54">
        <v>2996</v>
      </c>
      <c r="B3057" s="1220">
        <f>'Expenditures 15-22'!E10</f>
        <v>13878</v>
      </c>
      <c r="D3057" s="13" t="str">
        <f t="shared" si="46"/>
        <v>Error?</v>
      </c>
    </row>
    <row r="3058" spans="1:4" x14ac:dyDescent="0.2">
      <c r="A3058" s="54">
        <v>2997</v>
      </c>
      <c r="B3058" s="1220">
        <f>'Expenditures 15-22'!F10</f>
        <v>2780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199899</v>
      </c>
      <c r="C3062" s="13" t="s">
        <v>653</v>
      </c>
      <c r="D3062" s="13" t="str">
        <f t="shared" si="46"/>
        <v>Error?</v>
      </c>
    </row>
    <row r="3063" spans="1:4" x14ac:dyDescent="0.2">
      <c r="A3063" s="82">
        <v>3002</v>
      </c>
      <c r="D3063" s="13" t="str">
        <f t="shared" si="46"/>
        <v>OK</v>
      </c>
    </row>
    <row r="3064" spans="1:4" x14ac:dyDescent="0.2">
      <c r="A3064" s="54">
        <v>3003</v>
      </c>
      <c r="B3064" s="1220">
        <f>'Expenditures 15-22'!D213</f>
        <v>25121</v>
      </c>
      <c r="D3064" s="13" t="str">
        <f t="shared" si="46"/>
        <v>Error?</v>
      </c>
    </row>
    <row r="3065" spans="1:4" x14ac:dyDescent="0.2">
      <c r="A3065" s="54">
        <v>3004</v>
      </c>
      <c r="B3065" s="1220">
        <f>'Expenditures 15-22'!K213</f>
        <v>25121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50409</v>
      </c>
      <c r="C3225" s="13" t="s">
        <v>653</v>
      </c>
      <c r="D3225" s="13" t="str">
        <f t="shared" si="49"/>
        <v>Error?</v>
      </c>
    </row>
    <row r="3226" spans="1:4" x14ac:dyDescent="0.2">
      <c r="A3226" s="54">
        <v>3165</v>
      </c>
      <c r="B3226" s="1220">
        <f>'Acct Summary 7-8'!I8</f>
        <v>50409</v>
      </c>
      <c r="C3226" s="13" t="s">
        <v>653</v>
      </c>
      <c r="D3226" s="13" t="str">
        <f t="shared" si="49"/>
        <v>Error?</v>
      </c>
    </row>
    <row r="3227" spans="1:4" x14ac:dyDescent="0.2">
      <c r="A3227" s="54">
        <v>3166</v>
      </c>
      <c r="B3227" s="1220">
        <f>'Acct Summary 7-8'!I20</f>
        <v>50409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495504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55902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613643</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613643</v>
      </c>
      <c r="C3255" s="13" t="s">
        <v>653</v>
      </c>
      <c r="D3255" s="13" t="str">
        <f t="shared" si="49"/>
        <v>Error?</v>
      </c>
    </row>
    <row r="3256" spans="1:4" x14ac:dyDescent="0.2">
      <c r="A3256" s="54">
        <v>3195</v>
      </c>
      <c r="B3256" s="1220">
        <f>'Acct Summary 7-8'!F78</f>
        <v>-52033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85622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49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50409</v>
      </c>
      <c r="C3320" s="13" t="s">
        <v>653</v>
      </c>
      <c r="D3320" s="13" t="str">
        <f t="shared" si="50"/>
        <v>Error?</v>
      </c>
    </row>
    <row r="3321" spans="1:4" x14ac:dyDescent="0.2">
      <c r="A3321" s="54">
        <v>3260</v>
      </c>
      <c r="B3321" s="1220">
        <f>'Acct Summary 7-8'!I79</f>
        <v>1995907</v>
      </c>
      <c r="D3321" s="13" t="str">
        <f t="shared" si="50"/>
        <v>Error?</v>
      </c>
    </row>
    <row r="3322" spans="1:4" x14ac:dyDescent="0.2">
      <c r="A3322" s="54">
        <v>3261</v>
      </c>
      <c r="B3322" s="1220">
        <f>'Acct Summary 7-8'!I80</f>
        <v>1</v>
      </c>
      <c r="D3322" s="13" t="str">
        <f t="shared" si="50"/>
        <v>Error?</v>
      </c>
    </row>
    <row r="3323" spans="1:4" x14ac:dyDescent="0.2">
      <c r="A3323" s="54">
        <v>3262</v>
      </c>
      <c r="B3323" s="1220">
        <f>'Acct Summary 7-8'!I81</f>
        <v>2046317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821641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821641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37797</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37797</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45045</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6001178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993821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13552</v>
      </c>
      <c r="D3417" s="13" t="str">
        <f t="shared" si="52"/>
        <v>Error?</v>
      </c>
    </row>
    <row r="3418" spans="1:4" x14ac:dyDescent="0.2">
      <c r="A3418" s="82">
        <v>3357</v>
      </c>
      <c r="D3418" s="13" t="str">
        <f t="shared" si="52"/>
        <v>OK</v>
      </c>
    </row>
    <row r="3419" spans="1:4" x14ac:dyDescent="0.2">
      <c r="A3419" s="54">
        <v>3358</v>
      </c>
      <c r="B3419" s="1220">
        <f>'Assets-Liab 5-6'!F4</f>
        <v>75333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393393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2046317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449194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164332</v>
      </c>
      <c r="C3446" s="13" t="s">
        <v>653</v>
      </c>
      <c r="D3446" s="13" t="str">
        <f t="shared" si="52"/>
        <v>Error?</v>
      </c>
    </row>
    <row r="3447" spans="1:4" x14ac:dyDescent="0.2">
      <c r="A3447" s="54">
        <v>3386</v>
      </c>
      <c r="B3447" s="1220">
        <f>'Tax Sched 24'!D16</f>
        <v>164332</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175000</v>
      </c>
      <c r="C3449" s="13" t="s">
        <v>653</v>
      </c>
      <c r="D3449" s="13" t="str">
        <f t="shared" si="52"/>
        <v>Error?</v>
      </c>
    </row>
    <row r="3450" spans="1:4" x14ac:dyDescent="0.2">
      <c r="A3450" s="54">
        <v>3389</v>
      </c>
      <c r="B3450" s="1220">
        <f>'Tax Sched 24'!E16</f>
        <v>175000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613643</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156725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156725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156725</v>
      </c>
      <c r="D3567" s="13" t="str">
        <f t="shared" si="54"/>
        <v>Error?</v>
      </c>
    </row>
    <row r="3568" spans="1:4" x14ac:dyDescent="0.2">
      <c r="A3568" s="54">
        <v>3507</v>
      </c>
      <c r="B3568" s="1220">
        <f>'Assets-Liab 5-6'!K41</f>
        <v>156725</v>
      </c>
      <c r="C3568" s="13" t="s">
        <v>653</v>
      </c>
      <c r="D3568" s="13" t="str">
        <f t="shared" si="54"/>
        <v>Error?</v>
      </c>
    </row>
    <row r="3569" spans="1:4" x14ac:dyDescent="0.2">
      <c r="A3569" s="54">
        <v>3508</v>
      </c>
      <c r="B3569" s="1220">
        <f>'Acct Summary 7-8'!K4</f>
        <v>41541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41541</v>
      </c>
      <c r="C3571" s="13" t="s">
        <v>653</v>
      </c>
      <c r="D3571" s="13" t="str">
        <f t="shared" si="54"/>
        <v>Error?</v>
      </c>
    </row>
    <row r="3572" spans="1:4" x14ac:dyDescent="0.2">
      <c r="A3572" s="54">
        <v>3511</v>
      </c>
      <c r="B3572" s="1220">
        <f>'Acct Summary 7-8'!K13</f>
        <v>1571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1571</v>
      </c>
      <c r="C3575" s="13" t="s">
        <v>653</v>
      </c>
      <c r="D3575" s="13" t="str">
        <f t="shared" si="54"/>
        <v>Error?</v>
      </c>
    </row>
    <row r="3576" spans="1:4" x14ac:dyDescent="0.2">
      <c r="A3576" s="54">
        <v>3515</v>
      </c>
      <c r="B3576" s="1220">
        <f>'Acct Summary 7-8'!K20</f>
        <v>39970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39970</v>
      </c>
      <c r="C3588" s="13" t="s">
        <v>653</v>
      </c>
      <c r="D3588" s="13" t="str">
        <f t="shared" si="55"/>
        <v>Error?</v>
      </c>
    </row>
    <row r="3589" spans="1:4" x14ac:dyDescent="0.2">
      <c r="A3589" s="54">
        <v>3528</v>
      </c>
      <c r="B3589" s="1220">
        <f>'Acct Summary 7-8'!K79</f>
        <v>116754</v>
      </c>
      <c r="D3589" s="13" t="str">
        <f t="shared" si="55"/>
        <v>Error?</v>
      </c>
    </row>
    <row r="3590" spans="1:4" x14ac:dyDescent="0.2">
      <c r="A3590" s="54">
        <v>3529</v>
      </c>
      <c r="B3590" s="1220">
        <f>'Acct Summary 7-8'!K80</f>
        <v>1</v>
      </c>
      <c r="D3590" s="13" t="str">
        <f t="shared" si="55"/>
        <v>Error?</v>
      </c>
    </row>
    <row r="3591" spans="1:4" x14ac:dyDescent="0.2">
      <c r="A3591" s="54">
        <v>3530</v>
      </c>
      <c r="B3591" s="1220">
        <f>'Acct Summary 7-8'!K81</f>
        <v>156725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1068</v>
      </c>
      <c r="D3631" s="13" t="str">
        <f t="shared" si="55"/>
        <v>Error?</v>
      </c>
    </row>
    <row r="3632" spans="1:4" x14ac:dyDescent="0.2">
      <c r="A3632" s="54">
        <v>3571</v>
      </c>
      <c r="B3632" s="1220">
        <f>'Expenditures 15-22'!E338</f>
        <v>503</v>
      </c>
      <c r="D3632" s="13" t="str">
        <f t="shared" si="55"/>
        <v>Error?</v>
      </c>
    </row>
    <row r="3633" spans="1:4" x14ac:dyDescent="0.2">
      <c r="A3633" s="54">
        <v>3572</v>
      </c>
      <c r="B3633" s="1220">
        <f>'Expenditures 15-22'!E339</f>
        <v>1571</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1571</v>
      </c>
      <c r="C3635" s="13" t="s">
        <v>653</v>
      </c>
      <c r="D3635" s="13" t="str">
        <f t="shared" si="55"/>
        <v>Error?</v>
      </c>
    </row>
    <row r="3636" spans="1:4" x14ac:dyDescent="0.2">
      <c r="A3636" s="54">
        <v>3575</v>
      </c>
      <c r="B3636" s="1220">
        <f>'Expenditures 15-22'!E354</f>
        <v>1571</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1068</v>
      </c>
      <c r="C3668" s="13" t="s">
        <v>653</v>
      </c>
      <c r="D3668" s="13" t="str">
        <f t="shared" si="56"/>
        <v>Error?</v>
      </c>
    </row>
    <row r="3669" spans="1:4" x14ac:dyDescent="0.2">
      <c r="A3669" s="54">
        <v>3608</v>
      </c>
      <c r="B3669" s="1220">
        <f>'Expenditures 15-22'!K338</f>
        <v>503</v>
      </c>
      <c r="C3669" s="13" t="s">
        <v>653</v>
      </c>
      <c r="D3669" s="13" t="str">
        <f t="shared" si="56"/>
        <v>Error?</v>
      </c>
    </row>
    <row r="3670" spans="1:4" x14ac:dyDescent="0.2">
      <c r="A3670" s="54">
        <v>3609</v>
      </c>
      <c r="B3670" s="1220">
        <f>'Expenditures 15-22'!K339</f>
        <v>1571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1571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1571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39970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40912</v>
      </c>
      <c r="C3725" s="13" t="s">
        <v>653</v>
      </c>
      <c r="D3725" s="13" t="str">
        <f t="shared" si="57"/>
        <v>Error?</v>
      </c>
    </row>
    <row r="3726" spans="1:4" x14ac:dyDescent="0.2">
      <c r="A3726" s="54">
        <v>3665</v>
      </c>
      <c r="B3726" s="1220">
        <f>'Tax Sched 24'!D13</f>
        <v>40912</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42590</v>
      </c>
      <c r="C3728" s="13" t="s">
        <v>653</v>
      </c>
      <c r="D3728" s="13" t="str">
        <f t="shared" si="57"/>
        <v>Error?</v>
      </c>
    </row>
    <row r="3729" spans="1:4" x14ac:dyDescent="0.2">
      <c r="A3729" s="54">
        <v>3668</v>
      </c>
      <c r="B3729" s="1220">
        <f>'Tax Sched 24'!E13</f>
        <v>42590</v>
      </c>
      <c r="D3729" s="13" t="str">
        <f t="shared" si="57"/>
        <v>Error?</v>
      </c>
    </row>
    <row r="3730" spans="1:4" x14ac:dyDescent="0.2">
      <c r="A3730" s="54">
        <v>3669</v>
      </c>
      <c r="B3730" s="1220">
        <f>'ICR Computation 30'!E10</f>
        <v>152268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3144486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11469634</v>
      </c>
      <c r="C4122" s="13" t="s">
        <v>653</v>
      </c>
      <c r="D4122" s="13" t="str">
        <f t="shared" si="63"/>
        <v>Error?</v>
      </c>
    </row>
    <row r="4123" spans="1:4" x14ac:dyDescent="0.2">
      <c r="A4123" s="54">
        <v>4062</v>
      </c>
      <c r="B4123" s="1220">
        <f>'Acct Summary 7-8'!D10</f>
        <v>612787</v>
      </c>
      <c r="C4123" s="13" t="s">
        <v>653</v>
      </c>
      <c r="D4123" s="13" t="str">
        <f t="shared" si="63"/>
        <v>Error?</v>
      </c>
    </row>
    <row r="4124" spans="1:4" x14ac:dyDescent="0.2">
      <c r="A4124" s="54">
        <v>4063</v>
      </c>
      <c r="B4124" s="1220">
        <f>'Acct Summary 7-8'!E10</f>
        <v>155979</v>
      </c>
      <c r="C4124" s="13" t="s">
        <v>653</v>
      </c>
      <c r="D4124" s="13" t="str">
        <f t="shared" si="63"/>
        <v>Error?</v>
      </c>
    </row>
    <row r="4125" spans="1:4" x14ac:dyDescent="0.2">
      <c r="A4125" s="54">
        <v>4064</v>
      </c>
      <c r="B4125" s="1220">
        <f>'Acct Summary 7-8'!F10</f>
        <v>497521</v>
      </c>
      <c r="C4125" s="13" t="s">
        <v>653</v>
      </c>
      <c r="D4125" s="13" t="str">
        <f t="shared" si="63"/>
        <v>Error?</v>
      </c>
    </row>
    <row r="4126" spans="1:4" x14ac:dyDescent="0.2">
      <c r="A4126" s="54">
        <v>4065</v>
      </c>
      <c r="B4126" s="1220">
        <f>'Acct Summary 7-8'!G10</f>
        <v>345305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50409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41541</v>
      </c>
      <c r="C4130" s="13" t="s">
        <v>653</v>
      </c>
      <c r="D4130" s="13" t="str">
        <f t="shared" si="63"/>
        <v>Error?</v>
      </c>
    </row>
    <row r="4131" spans="1:4" x14ac:dyDescent="0.2">
      <c r="A4131" s="54">
        <v>4070</v>
      </c>
      <c r="B4131" s="1220">
        <f>'Acct Summary 7-8'!C18</f>
        <v>3144486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10974130</v>
      </c>
      <c r="C4136" s="13" t="s">
        <v>653</v>
      </c>
      <c r="D4136" s="13" t="str">
        <f t="shared" si="63"/>
        <v>Error?</v>
      </c>
    </row>
    <row r="4137" spans="1:4" x14ac:dyDescent="0.2">
      <c r="A4137" s="54">
        <v>4076</v>
      </c>
      <c r="B4137" s="1220">
        <f>'Acct Summary 7-8'!D19</f>
        <v>556885</v>
      </c>
      <c r="C4137" s="13" t="s">
        <v>653</v>
      </c>
      <c r="D4137" s="13" t="str">
        <f t="shared" si="63"/>
        <v>Error?</v>
      </c>
    </row>
    <row r="4138" spans="1:4" x14ac:dyDescent="0.2">
      <c r="A4138" s="54">
        <v>4077</v>
      </c>
      <c r="B4138" s="1220">
        <f>'Acct Summary 7-8'!E19</f>
        <v>155930</v>
      </c>
      <c r="C4138" s="13" t="s">
        <v>653</v>
      </c>
      <c r="D4138" s="13" t="str">
        <f t="shared" si="63"/>
        <v>Error?</v>
      </c>
    </row>
    <row r="4139" spans="1:4" x14ac:dyDescent="0.2">
      <c r="A4139" s="54">
        <v>4078</v>
      </c>
      <c r="B4139" s="1220">
        <f>'Acct Summary 7-8'!F19</f>
        <v>1163197</v>
      </c>
      <c r="C4139" s="13" t="s">
        <v>653</v>
      </c>
      <c r="D4139" s="13" t="str">
        <f t="shared" si="63"/>
        <v>Error?</v>
      </c>
    </row>
    <row r="4140" spans="1:4" x14ac:dyDescent="0.2">
      <c r="A4140" s="54">
        <v>4079</v>
      </c>
      <c r="B4140" s="1220">
        <f>'Acct Summary 7-8'!G19</f>
        <v>259683</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1571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1815000</v>
      </c>
      <c r="C4171" s="13" t="s">
        <v>653</v>
      </c>
      <c r="D4171" s="13" t="str">
        <f t="shared" si="64"/>
        <v>Error?</v>
      </c>
    </row>
    <row r="4172" spans="1:4" x14ac:dyDescent="0.2">
      <c r="A4172" s="54">
        <v>4111</v>
      </c>
      <c r="B4172" s="1220">
        <f>'Short-Term Long-Term Debt 25'!J49</f>
        <v>1801448</v>
      </c>
      <c r="C4172" s="13" t="s">
        <v>653</v>
      </c>
      <c r="D4172" s="13" t="str">
        <f t="shared" si="64"/>
        <v>Error?</v>
      </c>
    </row>
    <row r="4173" spans="1:4" x14ac:dyDescent="0.2">
      <c r="A4173" s="54">
        <v>4112</v>
      </c>
      <c r="B4173" s="1220">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-597185</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40000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40000</v>
      </c>
      <c r="C4202" s="13" t="s">
        <v>653</v>
      </c>
      <c r="D4202" s="13" t="str">
        <f t="shared" si="64"/>
        <v>Error?</v>
      </c>
    </row>
    <row r="4203" spans="1:4" x14ac:dyDescent="0.2">
      <c r="A4203" s="54">
        <v>4142</v>
      </c>
      <c r="B4203" s="1220">
        <f>'Expenditures 15-22'!E138</f>
        <v>40000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597185</v>
      </c>
      <c r="D4210" s="13" t="str">
        <f t="shared" si="64"/>
        <v>Error?</v>
      </c>
    </row>
    <row r="4211" spans="1:4" x14ac:dyDescent="0.2">
      <c r="A4211" s="54">
        <v>4150</v>
      </c>
      <c r="B4211" s="1220">
        <f>'Expenditures 15-22'!K200</f>
        <v>597185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2750</v>
      </c>
      <c r="C4265" s="13" t="s">
        <v>653</v>
      </c>
      <c r="D4265" s="13" t="str">
        <f t="shared" si="65"/>
        <v>Error?</v>
      </c>
      <c r="E4265" s="802"/>
    </row>
    <row r="4266" spans="1:5" x14ac:dyDescent="0.2">
      <c r="A4266" s="90">
        <v>4205</v>
      </c>
      <c r="B4266" s="1220">
        <f>('FP Info 3'!F10)*100000</f>
        <v>625</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3574.9999999999995</v>
      </c>
      <c r="C4268" s="13" t="s">
        <v>653</v>
      </c>
      <c r="D4268" s="13" t="str">
        <f t="shared" si="65"/>
        <v>Error?</v>
      </c>
    </row>
    <row r="4269" spans="1:5" x14ac:dyDescent="0.2">
      <c r="A4269" s="90">
        <v>4208</v>
      </c>
      <c r="B4269" s="1220">
        <f>'FP Info 3'!J16</f>
        <v>9161178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3</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12196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25737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7</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7</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3</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36512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697</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11122</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85179375</v>
      </c>
      <c r="D4995" s="13" t="str">
        <f t="shared" si="77"/>
        <v>Error?</v>
      </c>
    </row>
    <row r="4996" spans="1:4" x14ac:dyDescent="0.2">
      <c r="A4996" s="90">
        <v>4935</v>
      </c>
      <c r="B4996" s="1220">
        <f>'FP Info 3'!H31</f>
        <v>11754753.750000002</v>
      </c>
      <c r="D4996" s="13" t="str">
        <f t="shared" si="77"/>
        <v>Error?</v>
      </c>
    </row>
    <row r="4997" spans="1:4" x14ac:dyDescent="0.2">
      <c r="A4997" s="90">
        <v>4936</v>
      </c>
      <c r="B4997" s="1220">
        <f>'FP Info 3'!H37</f>
        <v>1815000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2250037</v>
      </c>
      <c r="D5061" s="13" t="str">
        <f t="shared" si="78"/>
        <v>Error?</v>
      </c>
    </row>
    <row r="5062" spans="1:4" x14ac:dyDescent="0.2">
      <c r="A5062" s="82">
        <v>5001</v>
      </c>
      <c r="D5062" s="13" t="str">
        <f t="shared" si="78"/>
        <v>OK</v>
      </c>
    </row>
    <row r="5063" spans="1:4" x14ac:dyDescent="0.2">
      <c r="A5063" s="54">
        <v>5002</v>
      </c>
      <c r="B5063" s="1220">
        <f>'Revenues 9-14'!C7</f>
        <v>32733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2282770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73914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73914</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37763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37763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330</v>
      </c>
      <c r="D5093" s="13" t="str">
        <f t="shared" si="78"/>
        <v>Error?</v>
      </c>
    </row>
    <row r="5094" spans="1:4" x14ac:dyDescent="0.2">
      <c r="A5094" s="54">
        <v>5033</v>
      </c>
      <c r="B5094" s="1220">
        <f>'Revenues 9-14'!C73</f>
        <v>5197</v>
      </c>
      <c r="D5094" s="13" t="str">
        <f t="shared" si="78"/>
        <v>Error?</v>
      </c>
    </row>
    <row r="5095" spans="1:4" x14ac:dyDescent="0.2">
      <c r="A5095" s="54">
        <v>5034</v>
      </c>
      <c r="B5095" s="1220">
        <f>'Revenues 9-14'!C74</f>
        <v>8365</v>
      </c>
      <c r="D5095" s="13" t="str">
        <f t="shared" si="78"/>
        <v>Error?</v>
      </c>
    </row>
    <row r="5096" spans="1:4" x14ac:dyDescent="0.2">
      <c r="A5096" s="54">
        <v>5035</v>
      </c>
      <c r="B5096" s="1220">
        <f>'Revenues 9-14'!C75</f>
        <v>118469</v>
      </c>
      <c r="C5096" s="13" t="s">
        <v>653</v>
      </c>
      <c r="D5096" s="13" t="str">
        <f t="shared" si="78"/>
        <v>Error?</v>
      </c>
    </row>
    <row r="5097" spans="1:4" x14ac:dyDescent="0.2">
      <c r="A5097" s="54">
        <v>5036</v>
      </c>
      <c r="B5097" s="1220">
        <f>'Revenues 9-14'!C77</f>
        <v>36591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2158</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27585</v>
      </c>
      <c r="D5101" s="13" t="str">
        <f t="shared" si="78"/>
        <v>Error?</v>
      </c>
    </row>
    <row r="5102" spans="1:4" x14ac:dyDescent="0.2">
      <c r="A5102" s="54">
        <v>5041</v>
      </c>
      <c r="B5102" s="1220">
        <f>'Revenues 9-14'!C82</f>
        <v>66334</v>
      </c>
      <c r="C5102" s="13" t="s">
        <v>653</v>
      </c>
      <c r="D5102" s="13" t="str">
        <f t="shared" si="78"/>
        <v>Error?</v>
      </c>
    </row>
    <row r="5103" spans="1:4" x14ac:dyDescent="0.2">
      <c r="A5103" s="54">
        <v>5042</v>
      </c>
      <c r="B5103" s="1220">
        <f>'Revenues 9-14'!C84</f>
        <v>19878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19878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60000</v>
      </c>
      <c r="D5114" s="13" t="str">
        <f t="shared" si="78"/>
        <v>Error?</v>
      </c>
    </row>
    <row r="5115" spans="1:4" x14ac:dyDescent="0.2">
      <c r="A5115" s="54">
        <v>5054</v>
      </c>
      <c r="B5115" s="1220">
        <f>'Revenues 9-14'!C98</f>
        <v>156672</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61561</v>
      </c>
      <c r="D5119" s="13" t="str">
        <f t="shared" ref="D5119:D5182" si="79">IF(ISBLANK(B5119),"OK",IF(A5119-B5119=0,"OK","Error?"))</f>
        <v>Error?</v>
      </c>
    </row>
    <row r="5120" spans="1:4" x14ac:dyDescent="0.2">
      <c r="A5120" s="54">
        <v>5059</v>
      </c>
      <c r="B5120" s="1220">
        <f>'Revenues 9-14'!C108</f>
        <v>281712</v>
      </c>
      <c r="C5120" s="13" t="s">
        <v>653</v>
      </c>
      <c r="D5120" s="13" t="str">
        <f t="shared" si="79"/>
        <v>Error?</v>
      </c>
    </row>
    <row r="5121" spans="1:4" x14ac:dyDescent="0.2">
      <c r="A5121" s="54">
        <v>5060</v>
      </c>
      <c r="B5121" s="1220">
        <f>'Revenues 9-14'!C109</f>
        <v>2880840</v>
      </c>
      <c r="C5121" s="13" t="s">
        <v>653</v>
      </c>
      <c r="D5121" s="13" t="str">
        <f t="shared" si="79"/>
        <v>Error?</v>
      </c>
    </row>
    <row r="5122" spans="1:4" x14ac:dyDescent="0.2">
      <c r="A5122" s="54">
        <v>5061</v>
      </c>
      <c r="B5122" s="1220">
        <f>'Revenues 9-14'!C111</f>
        <v>45045</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45045</v>
      </c>
      <c r="C5125" s="13" t="s">
        <v>653</v>
      </c>
      <c r="D5125" s="13" t="str">
        <f t="shared" si="79"/>
        <v>Error?</v>
      </c>
    </row>
    <row r="5126" spans="1:4" x14ac:dyDescent="0.2">
      <c r="A5126" s="54">
        <v>5065</v>
      </c>
      <c r="B5126" s="1220">
        <f>'Revenues 9-14'!C117</f>
        <v>3516147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3516147</v>
      </c>
      <c r="C5132" s="13" t="s">
        <v>653</v>
      </c>
      <c r="D5132" s="13" t="str">
        <f t="shared" si="79"/>
        <v>Error?</v>
      </c>
    </row>
    <row r="5133" spans="1:4" x14ac:dyDescent="0.2">
      <c r="A5133" s="54">
        <v>5072</v>
      </c>
      <c r="B5133" s="1220">
        <f>'Revenues 9-14'!C124</f>
        <v>26416</v>
      </c>
      <c r="D5133" s="13" t="str">
        <f t="shared" si="79"/>
        <v>Error?</v>
      </c>
    </row>
    <row r="5134" spans="1:4" x14ac:dyDescent="0.2">
      <c r="A5134" s="54">
        <v>5073</v>
      </c>
      <c r="B5134" s="1220">
        <f>'Revenues 9-14'!C125</f>
        <v>99178</v>
      </c>
      <c r="D5134" s="13" t="str">
        <f t="shared" si="79"/>
        <v>Error?</v>
      </c>
    </row>
    <row r="5135" spans="1:4" x14ac:dyDescent="0.2">
      <c r="A5135" s="54">
        <v>5074</v>
      </c>
      <c r="B5135" s="1220">
        <f>'Revenues 9-14'!C126</f>
        <v>18225</v>
      </c>
      <c r="D5135" s="13" t="str">
        <f t="shared" si="79"/>
        <v>Error?</v>
      </c>
    </row>
    <row r="5136" spans="1:4" x14ac:dyDescent="0.2">
      <c r="A5136" s="82">
        <v>5075</v>
      </c>
      <c r="D5136" s="13" t="str">
        <f t="shared" si="79"/>
        <v>OK</v>
      </c>
    </row>
    <row r="5137" spans="1:4" x14ac:dyDescent="0.2">
      <c r="A5137" s="54">
        <v>5076</v>
      </c>
      <c r="B5137" s="1220">
        <f>'Revenues 9-14'!C127</f>
        <v>1050554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1194373</v>
      </c>
      <c r="C5147" s="13" t="s">
        <v>653</v>
      </c>
      <c r="D5147" s="13" t="str">
        <f t="shared" si="79"/>
        <v>Error?</v>
      </c>
    </row>
    <row r="5148" spans="1:4" x14ac:dyDescent="0.2">
      <c r="A5148" s="54">
        <v>5087</v>
      </c>
      <c r="B5148" s="1220">
        <f>'Revenues 9-14'!C133</f>
        <v>8941</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9152</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18093</v>
      </c>
      <c r="C5161" s="13" t="s">
        <v>653</v>
      </c>
      <c r="D5161" s="13" t="str">
        <f t="shared" si="79"/>
        <v>Error?</v>
      </c>
    </row>
    <row r="5162" spans="1:4" x14ac:dyDescent="0.2">
      <c r="A5162" s="82">
        <v>5101</v>
      </c>
      <c r="D5162" s="13" t="str">
        <f t="shared" si="79"/>
        <v>OK</v>
      </c>
    </row>
    <row r="5163" spans="1:4" x14ac:dyDescent="0.2">
      <c r="A5163" s="54">
        <v>5102</v>
      </c>
      <c r="B5163" s="1220">
        <f>'Revenues 9-14'!C142</f>
        <v>13945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13945</v>
      </c>
      <c r="C5165" s="13" t="s">
        <v>653</v>
      </c>
      <c r="D5165" s="13" t="str">
        <f t="shared" si="79"/>
        <v>Error?</v>
      </c>
    </row>
    <row r="5166" spans="1:4" x14ac:dyDescent="0.2">
      <c r="A5166" s="82">
        <v>5105</v>
      </c>
      <c r="D5166" s="13" t="str">
        <f t="shared" si="79"/>
        <v>OK</v>
      </c>
    </row>
    <row r="5167" spans="1:4" x14ac:dyDescent="0.2">
      <c r="A5167" s="54">
        <v>5106</v>
      </c>
      <c r="B5167" s="1220">
        <f>'Revenues 9-14'!C145</f>
        <v>1336</v>
      </c>
      <c r="D5167" s="13" t="str">
        <f t="shared" si="79"/>
        <v>Error?</v>
      </c>
    </row>
    <row r="5168" spans="1:4" x14ac:dyDescent="0.2">
      <c r="A5168" s="54">
        <v>5107</v>
      </c>
      <c r="B5168" s="1220">
        <f>'Revenues 9-14'!C147</f>
        <v>9074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66149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1303667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4819814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217760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48904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266664</v>
      </c>
      <c r="C5246" s="13" t="s">
        <v>653</v>
      </c>
      <c r="D5246" s="13" t="str">
        <f t="shared" si="80"/>
        <v>Error?</v>
      </c>
    </row>
    <row r="5247" spans="1:4" x14ac:dyDescent="0.2">
      <c r="A5247" s="54">
        <v>5186</v>
      </c>
      <c r="B5247" s="1220">
        <f>'Revenues 9-14'!C203</f>
        <v>227208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227208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579449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579449</v>
      </c>
      <c r="C5326" s="13" t="s">
        <v>653</v>
      </c>
      <c r="D5326" s="13" t="str">
        <f t="shared" si="82"/>
        <v>Error?</v>
      </c>
    </row>
    <row r="5327" spans="1:4" x14ac:dyDescent="0.2">
      <c r="A5327" s="54">
        <v>5266</v>
      </c>
      <c r="B5327" s="1220">
        <f>'Revenues 9-14'!C275</f>
        <v>8325148</v>
      </c>
      <c r="C5327" s="13" t="s">
        <v>653</v>
      </c>
      <c r="D5327" s="13" t="str">
        <f t="shared" si="82"/>
        <v>Error?</v>
      </c>
    </row>
    <row r="5328" spans="1:4" x14ac:dyDescent="0.2">
      <c r="A5328" s="54">
        <v>5267</v>
      </c>
      <c r="B5328" s="1220">
        <f>'Revenues 9-14'!D5</f>
        <v>507303</v>
      </c>
      <c r="D5328" s="13" t="str">
        <f t="shared" si="82"/>
        <v>Error?</v>
      </c>
    </row>
    <row r="5329" spans="1:4" x14ac:dyDescent="0.2">
      <c r="A5329" s="82">
        <v>5268</v>
      </c>
      <c r="D5329" s="13" t="str">
        <f t="shared" si="82"/>
        <v>OK</v>
      </c>
    </row>
    <row r="5330" spans="1:4" x14ac:dyDescent="0.2">
      <c r="A5330" s="54">
        <v>5269</v>
      </c>
      <c r="B5330" s="1220">
        <f>'Revenues 9-14'!D6</f>
        <v>40912</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548215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51007</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51007</v>
      </c>
      <c r="C5339" s="13" t="s">
        <v>653</v>
      </c>
      <c r="D5339" s="13" t="str">
        <f t="shared" si="82"/>
        <v>Error?</v>
      </c>
    </row>
    <row r="5340" spans="1:4" x14ac:dyDescent="0.2">
      <c r="A5340" s="54">
        <v>5279</v>
      </c>
      <c r="B5340" s="1220">
        <f>'Revenues 9-14'!D65</f>
        <v>4565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4565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9000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9000</v>
      </c>
      <c r="C5355" s="13" t="s">
        <v>653</v>
      </c>
      <c r="D5355" s="13" t="str">
        <f t="shared" si="82"/>
        <v>Error?</v>
      </c>
    </row>
    <row r="5356" spans="1:4" x14ac:dyDescent="0.2">
      <c r="A5356" s="54">
        <v>5295</v>
      </c>
      <c r="B5356" s="1220">
        <f>'Revenues 9-14'!D109</f>
        <v>612787</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612787</v>
      </c>
      <c r="C5508" s="13" t="s">
        <v>653</v>
      </c>
      <c r="D5508" s="13" t="str">
        <f t="shared" si="85"/>
        <v>Error?</v>
      </c>
    </row>
    <row r="5509" spans="1:4" x14ac:dyDescent="0.2">
      <c r="A5509" s="54">
        <v>5448</v>
      </c>
      <c r="B5509" s="1220">
        <f>'Revenues 9-14'!E5</f>
        <v>155840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155840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139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139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155979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155979</v>
      </c>
      <c r="C5552" s="13" t="s">
        <v>653</v>
      </c>
      <c r="D5552" s="13" t="str">
        <f t="shared" si="85"/>
        <v>Error?</v>
      </c>
    </row>
    <row r="5553" spans="1:4" x14ac:dyDescent="0.2">
      <c r="A5553" s="54">
        <v>5492</v>
      </c>
      <c r="B5553" s="1220">
        <f>'Revenues 9-14'!F5</f>
        <v>163642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163642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100000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100000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156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156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1450</v>
      </c>
      <c r="D5586" s="13" t="str">
        <f t="shared" si="86"/>
        <v>Error?</v>
      </c>
    </row>
    <row r="5587" spans="1:4" x14ac:dyDescent="0.2">
      <c r="A5587" s="54">
        <v>5526</v>
      </c>
      <c r="B5587" s="1220">
        <f>'Revenues 9-14'!F108</f>
        <v>1450</v>
      </c>
      <c r="C5587" s="13" t="s">
        <v>653</v>
      </c>
      <c r="D5587" s="13" t="str">
        <f t="shared" si="86"/>
        <v>Error?</v>
      </c>
    </row>
    <row r="5588" spans="1:4" x14ac:dyDescent="0.2">
      <c r="A5588" s="54">
        <v>5527</v>
      </c>
      <c r="B5588" s="1220">
        <f>'Revenues 9-14'!F109</f>
        <v>265248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143955</v>
      </c>
      <c r="D5615" s="13" t="str">
        <f t="shared" si="86"/>
        <v>Error?</v>
      </c>
    </row>
    <row r="5616" spans="1:4" x14ac:dyDescent="0.2">
      <c r="A5616" s="82">
        <v>5555</v>
      </c>
      <c r="D5616" s="13" t="str">
        <f t="shared" si="86"/>
        <v>OK</v>
      </c>
    </row>
    <row r="5617" spans="1:4" x14ac:dyDescent="0.2">
      <c r="A5617" s="54">
        <v>5556</v>
      </c>
      <c r="B5617" s="1220">
        <f>'Revenues 9-14'!F152</f>
        <v>88318</v>
      </c>
      <c r="D5617" s="13" t="str">
        <f t="shared" si="86"/>
        <v>Error?</v>
      </c>
    </row>
    <row r="5618" spans="1:4" x14ac:dyDescent="0.2">
      <c r="A5618" s="54">
        <v>5557</v>
      </c>
      <c r="B5618" s="1220">
        <f>'Revenues 9-14'!F154</f>
        <v>232273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232273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232273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497521</v>
      </c>
      <c r="C5720" s="13" t="s">
        <v>653</v>
      </c>
      <c r="D5720" s="13" t="str">
        <f t="shared" si="88"/>
        <v>Error?</v>
      </c>
    </row>
    <row r="5721" spans="1:4" x14ac:dyDescent="0.2">
      <c r="A5721" s="54">
        <v>5660</v>
      </c>
      <c r="B5721" s="1220">
        <f>'Revenues 9-14'!G5</f>
        <v>179270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164332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343602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1703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1703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345305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40912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40912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9497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9497</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50409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40912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40912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629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629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41541</v>
      </c>
      <c r="C6023" s="13" t="s">
        <v>653</v>
      </c>
      <c r="D6023" s="13" t="str">
        <f t="shared" si="93"/>
        <v>Error?</v>
      </c>
    </row>
    <row r="6024" spans="1:5" x14ac:dyDescent="0.2">
      <c r="A6024" s="54">
        <v>5963</v>
      </c>
      <c r="B6024" s="1220">
        <f>'Revenues 9-14'!G109</f>
        <v>345305</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50409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41541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104577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43030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751.39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608894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608894</v>
      </c>
      <c r="D6215" s="13" t="str">
        <f t="shared" si="96"/>
        <v>Error?</v>
      </c>
      <c r="E6215" s="13" t="s">
        <v>207</v>
      </c>
    </row>
    <row r="6216" spans="1:5" x14ac:dyDescent="0.2">
      <c r="A6216">
        <v>6155</v>
      </c>
      <c r="B6216" s="1220">
        <f>'Assets-Liab 5-6'!J41</f>
        <v>608894</v>
      </c>
      <c r="D6216" s="13" t="str">
        <f t="shared" si="96"/>
        <v>Error?</v>
      </c>
      <c r="E6216" s="13" t="s">
        <v>207</v>
      </c>
    </row>
    <row r="6217" spans="1:5" x14ac:dyDescent="0.2">
      <c r="A6217">
        <v>6156</v>
      </c>
      <c r="B6217" s="1220">
        <f>'Assets-Liab 5-6'!J4</f>
        <v>608894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480076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480076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480076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398307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398307</v>
      </c>
      <c r="D6229" s="13" t="str">
        <f t="shared" si="96"/>
        <v>Error?</v>
      </c>
      <c r="E6229" s="13" t="s">
        <v>207</v>
      </c>
    </row>
    <row r="6230" spans="1:5" x14ac:dyDescent="0.2">
      <c r="A6230">
        <v>6169</v>
      </c>
      <c r="B6230" s="1220">
        <f>'Acct Summary 7-8'!J20</f>
        <v>81769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81769</v>
      </c>
      <c r="D6263" s="13" t="str">
        <f t="shared" si="96"/>
        <v>Error?</v>
      </c>
      <c r="E6263" s="13" t="s">
        <v>207</v>
      </c>
    </row>
    <row r="6264" spans="1:5" x14ac:dyDescent="0.2">
      <c r="A6264">
        <v>6203</v>
      </c>
      <c r="B6264" s="1220">
        <f>'Acct Summary 7-8'!J79</f>
        <v>527124</v>
      </c>
      <c r="D6264" s="13" t="str">
        <f t="shared" si="96"/>
        <v>Error?</v>
      </c>
      <c r="E6264" s="13" t="s">
        <v>207</v>
      </c>
    </row>
    <row r="6265" spans="1:5" x14ac:dyDescent="0.2">
      <c r="A6265">
        <v>6204</v>
      </c>
      <c r="B6265" s="1220">
        <f>'Acct Summary 7-8'!J80</f>
        <v>1</v>
      </c>
      <c r="D6265" s="13" t="str">
        <f t="shared" si="96"/>
        <v>Error?</v>
      </c>
      <c r="E6265" s="13" t="s">
        <v>207</v>
      </c>
    </row>
    <row r="6266" spans="1:5" x14ac:dyDescent="0.2">
      <c r="A6266">
        <v>6205</v>
      </c>
      <c r="B6266" s="1220">
        <f>'Acct Summary 7-8'!J81</f>
        <v>608894</v>
      </c>
      <c r="D6266" s="13" t="str">
        <f t="shared" si="96"/>
        <v>Error?</v>
      </c>
      <c r="E6266" s="13" t="s">
        <v>207</v>
      </c>
    </row>
    <row r="6267" spans="1:5" x14ac:dyDescent="0.2">
      <c r="A6267">
        <v>6206</v>
      </c>
      <c r="B6267" s="1220">
        <f>'Acct Summary 7-8'!C82</f>
        <v>495504</v>
      </c>
      <c r="D6267" s="13" t="str">
        <f t="shared" si="96"/>
        <v>Error?</v>
      </c>
      <c r="E6267" s="13" t="s">
        <v>207</v>
      </c>
    </row>
    <row r="6268" spans="1:5" x14ac:dyDescent="0.2">
      <c r="A6268">
        <v>6207</v>
      </c>
      <c r="B6268" s="1220">
        <f>'Acct Summary 7-8'!D82</f>
        <v>55901</v>
      </c>
      <c r="D6268" s="13" t="str">
        <f t="shared" si="96"/>
        <v>Error?</v>
      </c>
      <c r="E6268" s="13" t="s">
        <v>207</v>
      </c>
    </row>
    <row r="6269" spans="1:5" x14ac:dyDescent="0.2">
      <c r="A6269">
        <v>6208</v>
      </c>
      <c r="B6269" s="1220">
        <f>'Acct Summary 7-8'!E82</f>
        <v>49</v>
      </c>
      <c r="D6269" s="13" t="str">
        <f t="shared" si="96"/>
        <v>Error?</v>
      </c>
      <c r="E6269" s="13" t="s">
        <v>207</v>
      </c>
    </row>
    <row r="6270" spans="1:5" x14ac:dyDescent="0.2">
      <c r="A6270">
        <v>6209</v>
      </c>
      <c r="B6270" s="1220">
        <f>'Acct Summary 7-8'!F82</f>
        <v>-52033</v>
      </c>
      <c r="D6270" s="13" t="str">
        <f t="shared" si="96"/>
        <v>Error?</v>
      </c>
      <c r="E6270" s="13" t="s">
        <v>207</v>
      </c>
    </row>
    <row r="6271" spans="1:5" x14ac:dyDescent="0.2">
      <c r="A6271">
        <v>6210</v>
      </c>
      <c r="B6271" s="1220">
        <f>'Acct Summary 7-8'!G82</f>
        <v>85620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50410</v>
      </c>
      <c r="D6273" s="13" t="str">
        <f t="shared" si="97"/>
        <v>Error?</v>
      </c>
      <c r="E6273" s="13" t="s">
        <v>207</v>
      </c>
    </row>
    <row r="6274" spans="1:5" x14ac:dyDescent="0.2">
      <c r="A6274">
        <v>6213</v>
      </c>
      <c r="B6274" s="1220">
        <f>'Acct Summary 7-8'!J82</f>
        <v>81770</v>
      </c>
      <c r="D6274" s="13" t="str">
        <f t="shared" si="97"/>
        <v>Error?</v>
      </c>
      <c r="E6274" s="13" t="s">
        <v>207</v>
      </c>
    </row>
    <row r="6275" spans="1:5" x14ac:dyDescent="0.2">
      <c r="A6275">
        <v>6214</v>
      </c>
      <c r="B6275" s="1220">
        <f>'Acct Summary 7-8'!K82</f>
        <v>39971</v>
      </c>
      <c r="D6275" s="13" t="str">
        <f t="shared" si="97"/>
        <v>Error?</v>
      </c>
      <c r="E6275" s="13" t="s">
        <v>207</v>
      </c>
    </row>
    <row r="6276" spans="1:5" x14ac:dyDescent="0.2">
      <c r="A6276">
        <v>6215</v>
      </c>
      <c r="B6276" s="1220">
        <f>'Acct Summary 7-8'!C83</f>
        <v>8.1959645083693272E-2</v>
      </c>
      <c r="D6276" s="13" t="str">
        <f t="shared" si="97"/>
        <v>Error?</v>
      </c>
      <c r="E6276" s="13" t="s">
        <v>207</v>
      </c>
    </row>
    <row r="6277" spans="1:5" x14ac:dyDescent="0.2">
      <c r="A6277">
        <v>6216</v>
      </c>
      <c r="B6277" s="1220">
        <f>'Acct Summary 7-8'!D83</f>
        <v>5.6248559851321316E-2</v>
      </c>
      <c r="D6277" s="13" t="str">
        <f t="shared" si="97"/>
        <v>Error?</v>
      </c>
      <c r="E6277" s="13" t="s">
        <v>207</v>
      </c>
    </row>
    <row r="6278" spans="1:5" x14ac:dyDescent="0.2">
      <c r="A6278">
        <v>6217</v>
      </c>
      <c r="B6278" s="1220">
        <f>'Acct Summary 7-8'!E83</f>
        <v>3.6157024793388431E-3</v>
      </c>
      <c r="D6278" s="13" t="str">
        <f t="shared" si="97"/>
        <v>Error?</v>
      </c>
      <c r="E6278" s="13" t="s">
        <v>207</v>
      </c>
    </row>
    <row r="6279" spans="1:5" x14ac:dyDescent="0.2">
      <c r="A6279">
        <v>6218</v>
      </c>
      <c r="B6279" s="1220">
        <f>'Acct Summary 7-8'!F83</f>
        <v>-0.69070659604688511</v>
      </c>
      <c r="D6279" s="13" t="str">
        <f t="shared" si="97"/>
        <v>Error?</v>
      </c>
      <c r="E6279" s="13" t="s">
        <v>207</v>
      </c>
    </row>
    <row r="6280" spans="1:5" x14ac:dyDescent="0.2">
      <c r="A6280">
        <v>6219</v>
      </c>
      <c r="B6280" s="1220">
        <f>'Acct Summary 7-8'!G83</f>
        <v>0.21764495046937796</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2.4634501888026145E-2</v>
      </c>
      <c r="D6282" s="13" t="str">
        <f t="shared" si="97"/>
        <v>Error?</v>
      </c>
      <c r="E6282" s="13" t="s">
        <v>207</v>
      </c>
    </row>
    <row r="6283" spans="1:5" x14ac:dyDescent="0.2">
      <c r="A6283">
        <v>6222</v>
      </c>
      <c r="B6283" s="1220">
        <f>'Acct Summary 7-8'!J83</f>
        <v>0.13429266834621462</v>
      </c>
      <c r="D6283" s="13" t="str">
        <f t="shared" si="97"/>
        <v>Error?</v>
      </c>
      <c r="E6283" s="13" t="s">
        <v>207</v>
      </c>
    </row>
    <row r="6284" spans="1:5" x14ac:dyDescent="0.2">
      <c r="A6284">
        <v>6223</v>
      </c>
      <c r="B6284" s="1220">
        <f>'Acct Summary 7-8'!K83</f>
        <v>0.25503908119317276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477178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477178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2898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2898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3479</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480076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77816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93586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90440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398307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480076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16457</v>
      </c>
      <c r="D7067" s="13" t="str">
        <f t="shared" si="109"/>
        <v>Error?</v>
      </c>
    </row>
    <row r="7068" spans="1:4" x14ac:dyDescent="0.2">
      <c r="A7068">
        <v>7007</v>
      </c>
      <c r="B7068" s="1220">
        <f>'Expenditures 15-22'!K199</f>
        <v>16457</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4968</v>
      </c>
      <c r="D7073" s="13" t="str">
        <f t="shared" si="109"/>
        <v>Error?</v>
      </c>
    </row>
    <row r="7074" spans="1:4" x14ac:dyDescent="0.2">
      <c r="A7074">
        <v>7013</v>
      </c>
      <c r="B7074" s="1220">
        <f>'Expenditures 15-22'!K210</f>
        <v>4968</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1079</v>
      </c>
      <c r="D7079" s="13" t="str">
        <f t="shared" si="109"/>
        <v>Error?</v>
      </c>
    </row>
    <row r="7080" spans="1:4" x14ac:dyDescent="0.2">
      <c r="A7080">
        <v>7019</v>
      </c>
      <c r="B7080" s="1220">
        <f>'Expenditures 15-22'!K220</f>
        <v>1079</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231641</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155306</v>
      </c>
      <c r="D7174" s="13" t="str">
        <f t="shared" si="111"/>
        <v>Error?</v>
      </c>
    </row>
    <row r="7175" spans="1:4" x14ac:dyDescent="0.2">
      <c r="A7175">
        <v>7114</v>
      </c>
      <c r="B7175" s="1220">
        <f>'Expenditures 15-22'!F318</f>
        <v>11360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398307</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231641</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155306</v>
      </c>
      <c r="D7201" s="13" t="str">
        <f t="shared" si="111"/>
        <v>Error?</v>
      </c>
    </row>
    <row r="7202" spans="1:4" x14ac:dyDescent="0.2">
      <c r="A7202">
        <v>7141</v>
      </c>
      <c r="B7202" s="1220">
        <f>'Expenditures 15-22'!F323</f>
        <v>11360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398307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231641</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155306</v>
      </c>
      <c r="D7218" s="13" t="str">
        <f t="shared" si="111"/>
        <v>Error?</v>
      </c>
    </row>
    <row r="7219" spans="1:4" x14ac:dyDescent="0.2">
      <c r="A7219">
        <v>7158</v>
      </c>
      <c r="B7219" s="1220">
        <f>'Expenditures 15-22'!F331</f>
        <v>11360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398307</v>
      </c>
      <c r="D7224" s="13" t="str">
        <f t="shared" si="111"/>
        <v>Error?</v>
      </c>
    </row>
    <row r="7225" spans="1:4" x14ac:dyDescent="0.2">
      <c r="A7225">
        <v>7164</v>
      </c>
      <c r="B7225" s="1220">
        <f>'Expenditures 15-22'!K332</f>
        <v>81769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14812</v>
      </c>
      <c r="D7246" s="13" t="str">
        <f t="shared" si="112"/>
        <v>Error?</v>
      </c>
    </row>
    <row r="7247" spans="1:4" x14ac:dyDescent="0.2">
      <c r="A7247">
        <f t="shared" si="113"/>
        <v>7186</v>
      </c>
      <c r="B7247" s="1220">
        <f>'Expenditures 15-22'!E7</f>
        <v>135</v>
      </c>
      <c r="D7247" s="13" t="str">
        <f t="shared" si="112"/>
        <v>Error?</v>
      </c>
    </row>
    <row r="7248" spans="1:4" x14ac:dyDescent="0.2">
      <c r="A7248">
        <f t="shared" si="113"/>
        <v>7187</v>
      </c>
      <c r="B7248" s="1220">
        <f>'Expenditures 15-22'!F7</f>
        <v>823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72892</v>
      </c>
      <c r="D7263" s="13" t="str">
        <f t="shared" si="112"/>
        <v>Error?</v>
      </c>
    </row>
    <row r="7264" spans="1:4" x14ac:dyDescent="0.2">
      <c r="A7264">
        <f t="shared" si="113"/>
        <v>7203</v>
      </c>
      <c r="B7264" s="1220">
        <f>'Expenditures 15-22'!D17</f>
        <v>16761</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787</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345930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32733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d21dc803-237d-4c68-8692-8d731fd29118"/>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schemas.openxmlformats.org/package/2006/metadata/core-properties"/>
    <ds:schemaRef ds:uri="6ce3111e-7420-4802-b50a-75d4e9a0b980"/>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2017-08-18T13:41:35Z</cp:lastPrinted>
  <dcterms:created xsi:type="dcterms:W3CDTF">2003-10-29T19:06:34Z</dcterms:created>
  <dcterms:modified xsi:type="dcterms:W3CDTF">2017-09-25T14:56:03Z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